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945" windowWidth="14805" windowHeight="7170" activeTab="1"/>
  </bookViews>
  <sheets>
    <sheet name="ВСР" sheetId="1" r:id="rId1"/>
    <sheet name="ПСР" sheetId="2" r:id="rId2"/>
    <sheet name="ФСР" sheetId="3" r:id="rId3"/>
  </sheets>
  <calcPr calcId="145621"/>
</workbook>
</file>

<file path=xl/calcChain.xml><?xml version="1.0" encoding="utf-8"?>
<calcChain xmlns="http://schemas.openxmlformats.org/spreadsheetml/2006/main">
  <c r="G164" i="3" l="1"/>
  <c r="H164" i="3"/>
  <c r="F164" i="3"/>
  <c r="G175" i="3"/>
  <c r="H175" i="3"/>
  <c r="F175" i="3"/>
  <c r="G191" i="3"/>
  <c r="H191" i="3"/>
  <c r="F191" i="3"/>
  <c r="H104" i="1"/>
  <c r="I104" i="1"/>
  <c r="G104" i="1"/>
  <c r="H112" i="1"/>
  <c r="I112" i="1"/>
  <c r="G112" i="1"/>
  <c r="H128" i="1"/>
  <c r="I128" i="1"/>
  <c r="G128" i="1"/>
  <c r="F101" i="3" l="1"/>
  <c r="F100" i="3" s="1"/>
  <c r="G102" i="3"/>
  <c r="G101" i="3" s="1"/>
  <c r="G100" i="3" s="1"/>
  <c r="H102" i="3"/>
  <c r="H101" i="3" s="1"/>
  <c r="H100" i="3" s="1"/>
  <c r="F102" i="3"/>
  <c r="H415" i="2"/>
  <c r="I416" i="2"/>
  <c r="J416" i="2"/>
  <c r="H416" i="2"/>
  <c r="H309" i="1"/>
  <c r="I309" i="1"/>
  <c r="I308" i="1" s="1"/>
  <c r="H322" i="1"/>
  <c r="I322" i="1"/>
  <c r="G309" i="1"/>
  <c r="G308" i="1" s="1"/>
  <c r="H308" i="1"/>
  <c r="I324" i="1"/>
  <c r="I323" i="1" s="1"/>
  <c r="H324" i="1"/>
  <c r="H323" i="1" s="1"/>
  <c r="G323" i="1"/>
  <c r="G322" i="1" s="1"/>
  <c r="I415" i="2" l="1"/>
  <c r="J415" i="2"/>
  <c r="I26" i="2" l="1"/>
  <c r="I25" i="2" s="1"/>
  <c r="I24" i="2" s="1"/>
  <c r="J26" i="2"/>
  <c r="J25" i="2" s="1"/>
  <c r="J24" i="2" s="1"/>
  <c r="H26" i="2"/>
  <c r="H25" i="2" s="1"/>
  <c r="H24" i="2" s="1"/>
  <c r="G271" i="3" l="1"/>
  <c r="H271" i="3"/>
  <c r="F271" i="3"/>
  <c r="I125" i="2" l="1"/>
  <c r="J125" i="2"/>
  <c r="H125" i="2"/>
  <c r="G83" i="3" l="1"/>
  <c r="G82" i="3" s="1"/>
  <c r="G81" i="3" s="1"/>
  <c r="H83" i="3"/>
  <c r="H82" i="3" s="1"/>
  <c r="H81" i="3" s="1"/>
  <c r="F83" i="3"/>
  <c r="F82" i="3" s="1"/>
  <c r="F81" i="3" s="1"/>
  <c r="I38" i="2"/>
  <c r="I37" i="2" s="1"/>
  <c r="I36" i="2" s="1"/>
  <c r="J38" i="2"/>
  <c r="J37" i="2" s="1"/>
  <c r="J36" i="2" s="1"/>
  <c r="H38" i="2"/>
  <c r="H37" i="2" s="1"/>
  <c r="H36" i="2" s="1"/>
  <c r="H407" i="1"/>
  <c r="H406" i="1" s="1"/>
  <c r="I407" i="1"/>
  <c r="I406" i="1" s="1"/>
  <c r="G407" i="1"/>
  <c r="G406" i="1" s="1"/>
  <c r="G33" i="3"/>
  <c r="G32" i="3" s="1"/>
  <c r="G31" i="3" s="1"/>
  <c r="H33" i="3"/>
  <c r="H32" i="3" s="1"/>
  <c r="H31" i="3" s="1"/>
  <c r="F33" i="3"/>
  <c r="F32" i="3" s="1"/>
  <c r="F31" i="3" s="1"/>
  <c r="I400" i="2"/>
  <c r="I399" i="2" s="1"/>
  <c r="I398" i="2" s="1"/>
  <c r="J400" i="2"/>
  <c r="J399" i="2" s="1"/>
  <c r="J398" i="2" s="1"/>
  <c r="H400" i="2"/>
  <c r="H399" i="2" s="1"/>
  <c r="H398" i="2" s="1"/>
  <c r="H292" i="1"/>
  <c r="H291" i="1" s="1"/>
  <c r="I292" i="1"/>
  <c r="I291" i="1" s="1"/>
  <c r="G292" i="1"/>
  <c r="G291" i="1" s="1"/>
  <c r="G138" i="3"/>
  <c r="G137" i="3" s="1"/>
  <c r="G136" i="3" s="1"/>
  <c r="H138" i="3"/>
  <c r="H137" i="3" s="1"/>
  <c r="H136" i="3" s="1"/>
  <c r="F138" i="3"/>
  <c r="F137" i="3" s="1"/>
  <c r="F136" i="3" s="1"/>
  <c r="I124" i="2"/>
  <c r="I123" i="2" s="1"/>
  <c r="J124" i="2"/>
  <c r="J123" i="2" s="1"/>
  <c r="H124" i="2"/>
  <c r="H123" i="2" s="1"/>
  <c r="H83" i="1"/>
  <c r="H82" i="1" s="1"/>
  <c r="I83" i="1"/>
  <c r="I82" i="1" s="1"/>
  <c r="G83" i="1"/>
  <c r="G82" i="1" s="1"/>
  <c r="I242" i="2" l="1"/>
  <c r="J242" i="2"/>
  <c r="H242" i="2"/>
  <c r="G209" i="3" l="1"/>
  <c r="G208" i="3" s="1"/>
  <c r="G207" i="3" s="1"/>
  <c r="H209" i="3"/>
  <c r="H208" i="3" s="1"/>
  <c r="H207" i="3" s="1"/>
  <c r="F209" i="3"/>
  <c r="F208" i="3" s="1"/>
  <c r="F207" i="3" s="1"/>
  <c r="I178" i="2"/>
  <c r="J178" i="2"/>
  <c r="H178" i="2"/>
  <c r="H198" i="1"/>
  <c r="H197" i="1" s="1"/>
  <c r="I198" i="1"/>
  <c r="I197" i="1" s="1"/>
  <c r="G198" i="1"/>
  <c r="G197" i="1" s="1"/>
  <c r="G226" i="3"/>
  <c r="G225" i="3" s="1"/>
  <c r="G224" i="3" s="1"/>
  <c r="H226" i="3"/>
  <c r="H225" i="3" s="1"/>
  <c r="H224" i="3" s="1"/>
  <c r="F226" i="3"/>
  <c r="F225" i="3" s="1"/>
  <c r="F224" i="3" s="1"/>
  <c r="I315" i="2"/>
  <c r="I314" i="2" s="1"/>
  <c r="I313" i="2" s="1"/>
  <c r="I312" i="2" s="1"/>
  <c r="I311" i="2" s="1"/>
  <c r="J315" i="2"/>
  <c r="J314" i="2" s="1"/>
  <c r="J313" i="2" s="1"/>
  <c r="J312" i="2" s="1"/>
  <c r="J311" i="2" s="1"/>
  <c r="H315" i="2"/>
  <c r="H314" i="2" s="1"/>
  <c r="H313" i="2" s="1"/>
  <c r="H312" i="2" s="1"/>
  <c r="H311" i="2" s="1"/>
  <c r="H215" i="1"/>
  <c r="H214" i="1" s="1"/>
  <c r="I215" i="1"/>
  <c r="I214" i="1" s="1"/>
  <c r="G215" i="1"/>
  <c r="G214" i="1" s="1"/>
  <c r="G230" i="3"/>
  <c r="G229" i="3" s="1"/>
  <c r="G228" i="3" s="1"/>
  <c r="G227" i="3" s="1"/>
  <c r="H230" i="3"/>
  <c r="H229" i="3" s="1"/>
  <c r="H228" i="3" s="1"/>
  <c r="H227" i="3" s="1"/>
  <c r="F230" i="3"/>
  <c r="F229" i="3" s="1"/>
  <c r="F228" i="3" s="1"/>
  <c r="F227" i="3" s="1"/>
  <c r="G376" i="3"/>
  <c r="G375" i="3" s="1"/>
  <c r="G374" i="3" s="1"/>
  <c r="H376" i="3"/>
  <c r="H375" i="3" s="1"/>
  <c r="H374" i="3" s="1"/>
  <c r="F376" i="3"/>
  <c r="F375" i="3" s="1"/>
  <c r="F374" i="3" s="1"/>
  <c r="G368" i="3"/>
  <c r="G367" i="3" s="1"/>
  <c r="G366" i="3" s="1"/>
  <c r="H368" i="3"/>
  <c r="H367" i="3" s="1"/>
  <c r="H366" i="3" s="1"/>
  <c r="F368" i="3"/>
  <c r="F367" i="3" s="1"/>
  <c r="F366" i="3" s="1"/>
  <c r="I174" i="2"/>
  <c r="J174" i="2"/>
  <c r="H174" i="2"/>
  <c r="I163" i="2"/>
  <c r="I162" i="2" s="1"/>
  <c r="I161" i="2" s="1"/>
  <c r="I160" i="2" s="1"/>
  <c r="J163" i="2"/>
  <c r="J162" i="2" s="1"/>
  <c r="J161" i="2" s="1"/>
  <c r="J160" i="2" s="1"/>
  <c r="H163" i="2"/>
  <c r="H162" i="2" s="1"/>
  <c r="H161" i="2" s="1"/>
  <c r="H160" i="2" s="1"/>
  <c r="H182" i="1"/>
  <c r="H181" i="1" s="1"/>
  <c r="I182" i="1"/>
  <c r="I181" i="1" s="1"/>
  <c r="G182" i="1"/>
  <c r="G181" i="1" s="1"/>
  <c r="I179" i="1"/>
  <c r="I178" i="1" s="1"/>
  <c r="H179" i="1"/>
  <c r="H178" i="1" s="1"/>
  <c r="G179" i="1"/>
  <c r="G178" i="1" s="1"/>
  <c r="G177" i="1" l="1"/>
  <c r="G176" i="1" s="1"/>
  <c r="H177" i="1"/>
  <c r="H176" i="1" s="1"/>
  <c r="I177" i="1"/>
  <c r="I176" i="1" s="1"/>
  <c r="I173" i="2" l="1"/>
  <c r="I172" i="2" s="1"/>
  <c r="I171" i="2" s="1"/>
  <c r="J173" i="2"/>
  <c r="J172" i="2" s="1"/>
  <c r="J171" i="2" s="1"/>
  <c r="H173" i="2"/>
  <c r="H172" i="2" s="1"/>
  <c r="H171" i="2" s="1"/>
  <c r="I177" i="2"/>
  <c r="I176" i="2" s="1"/>
  <c r="I175" i="2" s="1"/>
  <c r="J177" i="2"/>
  <c r="J176" i="2" s="1"/>
  <c r="J175" i="2" s="1"/>
  <c r="H177" i="2"/>
  <c r="H176" i="2" s="1"/>
  <c r="H175" i="2" s="1"/>
  <c r="J170" i="2" l="1"/>
  <c r="I170" i="2"/>
  <c r="H170" i="2"/>
  <c r="G181" i="3"/>
  <c r="G180" i="3" s="1"/>
  <c r="G179" i="3" s="1"/>
  <c r="H181" i="3"/>
  <c r="H180" i="3" s="1"/>
  <c r="H179" i="3" s="1"/>
  <c r="F181" i="3"/>
  <c r="F180" i="3" s="1"/>
  <c r="F179" i="3" s="1"/>
  <c r="I139" i="2"/>
  <c r="I138" i="2" s="1"/>
  <c r="I137" i="2" s="1"/>
  <c r="J139" i="2"/>
  <c r="J138" i="2" s="1"/>
  <c r="J137" i="2" s="1"/>
  <c r="H139" i="2"/>
  <c r="H138" i="2" s="1"/>
  <c r="H137" i="2" s="1"/>
  <c r="H117" i="1"/>
  <c r="H116" i="1" s="1"/>
  <c r="I117" i="1"/>
  <c r="I116" i="1" s="1"/>
  <c r="G117" i="1"/>
  <c r="G116" i="1" s="1"/>
  <c r="G194" i="3" l="1"/>
  <c r="G193" i="3" s="1"/>
  <c r="G192" i="3" s="1"/>
  <c r="H194" i="3"/>
  <c r="H193" i="3" s="1"/>
  <c r="H192" i="3" s="1"/>
  <c r="F194" i="3"/>
  <c r="F193" i="3" s="1"/>
  <c r="F192" i="3" s="1"/>
  <c r="I157" i="2"/>
  <c r="I156" i="2" s="1"/>
  <c r="I155" i="2" s="1"/>
  <c r="I154" i="2" s="1"/>
  <c r="I153" i="2" s="1"/>
  <c r="J157" i="2"/>
  <c r="J156" i="2" s="1"/>
  <c r="J155" i="2" s="1"/>
  <c r="J154" i="2" s="1"/>
  <c r="J153" i="2" s="1"/>
  <c r="H157" i="2"/>
  <c r="H156" i="2" s="1"/>
  <c r="H155" i="2" s="1"/>
  <c r="H154" i="2" s="1"/>
  <c r="H153" i="2" s="1"/>
  <c r="H130" i="1"/>
  <c r="H129" i="1" s="1"/>
  <c r="I130" i="1"/>
  <c r="I129" i="1" s="1"/>
  <c r="G130" i="1"/>
  <c r="G129" i="1" s="1"/>
  <c r="G187" i="3"/>
  <c r="G186" i="3" s="1"/>
  <c r="G185" i="3" s="1"/>
  <c r="H187" i="3"/>
  <c r="H186" i="3" s="1"/>
  <c r="H185" i="3" s="1"/>
  <c r="F187" i="3"/>
  <c r="F186" i="3" s="1"/>
  <c r="F185" i="3" s="1"/>
  <c r="I149" i="2"/>
  <c r="I148" i="2" s="1"/>
  <c r="I147" i="2" s="1"/>
  <c r="J149" i="2"/>
  <c r="J148" i="2" s="1"/>
  <c r="J147" i="2" s="1"/>
  <c r="H149" i="2"/>
  <c r="H148" i="2" s="1"/>
  <c r="H147" i="2" s="1"/>
  <c r="H123" i="1"/>
  <c r="H122" i="1" s="1"/>
  <c r="I123" i="1"/>
  <c r="I122" i="1" s="1"/>
  <c r="G123" i="1"/>
  <c r="G122" i="1" s="1"/>
  <c r="G373" i="3" l="1"/>
  <c r="H373" i="3"/>
  <c r="F373" i="3"/>
  <c r="G371" i="3"/>
  <c r="H371" i="3"/>
  <c r="F371" i="3"/>
  <c r="I169" i="2"/>
  <c r="J169" i="2"/>
  <c r="H169" i="2"/>
  <c r="I167" i="2"/>
  <c r="J167" i="2"/>
  <c r="H167" i="2"/>
  <c r="I396" i="1"/>
  <c r="H396" i="1"/>
  <c r="G396" i="1"/>
  <c r="I394" i="1"/>
  <c r="H394" i="1"/>
  <c r="G394" i="1"/>
  <c r="G123" i="3"/>
  <c r="G122" i="3" s="1"/>
  <c r="G121" i="3" s="1"/>
  <c r="H123" i="3"/>
  <c r="H122" i="3" s="1"/>
  <c r="H121" i="3" s="1"/>
  <c r="F123" i="3"/>
  <c r="F122" i="3" s="1"/>
  <c r="F121" i="3" s="1"/>
  <c r="I71" i="2"/>
  <c r="I70" i="2" s="1"/>
  <c r="I69" i="2" s="1"/>
  <c r="J71" i="2"/>
  <c r="J70" i="2" s="1"/>
  <c r="J69" i="2" s="1"/>
  <c r="H71" i="2"/>
  <c r="H70" i="2" s="1"/>
  <c r="H69" i="2" s="1"/>
  <c r="H68" i="1"/>
  <c r="H67" i="1" s="1"/>
  <c r="I68" i="1"/>
  <c r="I67" i="1" s="1"/>
  <c r="G68" i="1"/>
  <c r="G67" i="1" s="1"/>
  <c r="H393" i="1" l="1"/>
  <c r="H392" i="1" s="1"/>
  <c r="H391" i="1" s="1"/>
  <c r="I393" i="1"/>
  <c r="I392" i="1" s="1"/>
  <c r="I391" i="1" s="1"/>
  <c r="G393" i="1"/>
  <c r="G392" i="1" s="1"/>
  <c r="G391" i="1" s="1"/>
  <c r="G205" i="3"/>
  <c r="G204" i="3" s="1"/>
  <c r="G203" i="3" s="1"/>
  <c r="H205" i="3"/>
  <c r="H204" i="3" s="1"/>
  <c r="H203" i="3" s="1"/>
  <c r="F205" i="3"/>
  <c r="F204" i="3" s="1"/>
  <c r="F203" i="3" s="1"/>
  <c r="I320" i="2"/>
  <c r="I319" i="2" s="1"/>
  <c r="I318" i="2" s="1"/>
  <c r="I317" i="2" s="1"/>
  <c r="I316" i="2" s="1"/>
  <c r="J320" i="2"/>
  <c r="J319" i="2" s="1"/>
  <c r="J318" i="2" s="1"/>
  <c r="J317" i="2" s="1"/>
  <c r="J316" i="2" s="1"/>
  <c r="H320" i="2"/>
  <c r="H319" i="2" s="1"/>
  <c r="H318" i="2" s="1"/>
  <c r="H317" i="2" s="1"/>
  <c r="H316" i="2" s="1"/>
  <c r="H194" i="1"/>
  <c r="H193" i="1" s="1"/>
  <c r="I194" i="1"/>
  <c r="I193" i="1" s="1"/>
  <c r="G194" i="1"/>
  <c r="G193" i="1" s="1"/>
  <c r="G346" i="3" l="1"/>
  <c r="G345" i="3" s="1"/>
  <c r="G344" i="3" s="1"/>
  <c r="H346" i="3"/>
  <c r="H345" i="3" s="1"/>
  <c r="H344" i="3" s="1"/>
  <c r="F346" i="3"/>
  <c r="F345" i="3" s="1"/>
  <c r="F344" i="3" s="1"/>
  <c r="I209" i="2"/>
  <c r="J209" i="2"/>
  <c r="H209" i="2"/>
  <c r="I160" i="1"/>
  <c r="I159" i="1" s="1"/>
  <c r="H160" i="1"/>
  <c r="H159" i="1" s="1"/>
  <c r="G160" i="1"/>
  <c r="G159" i="1" s="1"/>
  <c r="G385" i="3" l="1"/>
  <c r="H385" i="3"/>
  <c r="F385" i="3"/>
  <c r="G381" i="3"/>
  <c r="H381" i="3"/>
  <c r="F381" i="3"/>
  <c r="G363" i="3"/>
  <c r="H363" i="3"/>
  <c r="F363" i="3"/>
  <c r="G360" i="3"/>
  <c r="H360" i="3"/>
  <c r="F360" i="3"/>
  <c r="G358" i="3"/>
  <c r="H358" i="3"/>
  <c r="F358" i="3"/>
  <c r="G355" i="3"/>
  <c r="H355" i="3"/>
  <c r="G353" i="3"/>
  <c r="H353" i="3"/>
  <c r="F355" i="3"/>
  <c r="F353" i="3"/>
  <c r="G349" i="3"/>
  <c r="H349" i="3"/>
  <c r="F349" i="3"/>
  <c r="G343" i="3"/>
  <c r="H343" i="3"/>
  <c r="F343" i="3"/>
  <c r="G340" i="3"/>
  <c r="H340" i="3"/>
  <c r="F340" i="3"/>
  <c r="G337" i="3"/>
  <c r="H337" i="3"/>
  <c r="F337" i="3"/>
  <c r="G336" i="3"/>
  <c r="H336" i="3"/>
  <c r="F336" i="3"/>
  <c r="G332" i="3"/>
  <c r="H332" i="3"/>
  <c r="F332" i="3"/>
  <c r="G328" i="3"/>
  <c r="H328" i="3"/>
  <c r="F328" i="3"/>
  <c r="G323" i="3"/>
  <c r="H323" i="3"/>
  <c r="F323" i="3"/>
  <c r="G320" i="3"/>
  <c r="H320" i="3"/>
  <c r="F320" i="3"/>
  <c r="G318" i="3"/>
  <c r="H318" i="3"/>
  <c r="F318" i="3"/>
  <c r="G315" i="3"/>
  <c r="H315" i="3"/>
  <c r="F315" i="3"/>
  <c r="G313" i="3"/>
  <c r="H313" i="3"/>
  <c r="F313" i="3"/>
  <c r="G311" i="3"/>
  <c r="H311" i="3"/>
  <c r="F311" i="3"/>
  <c r="G307" i="3"/>
  <c r="H307" i="3"/>
  <c r="F307" i="3"/>
  <c r="G304" i="3"/>
  <c r="H304" i="3"/>
  <c r="F304" i="3"/>
  <c r="G301" i="3"/>
  <c r="H301" i="3"/>
  <c r="F301" i="3"/>
  <c r="G298" i="3"/>
  <c r="H298" i="3"/>
  <c r="F298" i="3"/>
  <c r="G295" i="3"/>
  <c r="H295" i="3"/>
  <c r="F295" i="3"/>
  <c r="G292" i="3"/>
  <c r="H292" i="3"/>
  <c r="F292" i="3"/>
  <c r="G289" i="3"/>
  <c r="H289" i="3"/>
  <c r="F289" i="3"/>
  <c r="G286" i="3"/>
  <c r="H286" i="3"/>
  <c r="F286" i="3"/>
  <c r="G281" i="3"/>
  <c r="H281" i="3"/>
  <c r="F281" i="3"/>
  <c r="G278" i="3"/>
  <c r="H278" i="3"/>
  <c r="F278" i="3"/>
  <c r="G276" i="3"/>
  <c r="H276" i="3"/>
  <c r="F276" i="3"/>
  <c r="G273" i="3"/>
  <c r="H273" i="3"/>
  <c r="F273" i="3"/>
  <c r="G269" i="3"/>
  <c r="H269" i="3"/>
  <c r="F269" i="3"/>
  <c r="G266" i="3"/>
  <c r="H266" i="3"/>
  <c r="F266" i="3"/>
  <c r="G263" i="3"/>
  <c r="H263" i="3"/>
  <c r="F263" i="3"/>
  <c r="G261" i="3"/>
  <c r="H261" i="3"/>
  <c r="F261" i="3"/>
  <c r="G254" i="3"/>
  <c r="H254" i="3"/>
  <c r="F254" i="3"/>
  <c r="G252" i="3"/>
  <c r="H252" i="3"/>
  <c r="F252" i="3"/>
  <c r="G248" i="3"/>
  <c r="H248" i="3"/>
  <c r="F248" i="3"/>
  <c r="G246" i="3"/>
  <c r="H246" i="3"/>
  <c r="F246" i="3"/>
  <c r="G243" i="3"/>
  <c r="H243" i="3"/>
  <c r="F243" i="3"/>
  <c r="G240" i="3"/>
  <c r="H240" i="3"/>
  <c r="F240" i="3"/>
  <c r="G238" i="3"/>
  <c r="H238" i="3"/>
  <c r="F238" i="3"/>
  <c r="G234" i="3"/>
  <c r="H234" i="3"/>
  <c r="F234" i="3"/>
  <c r="G223" i="3"/>
  <c r="H223" i="3"/>
  <c r="F223" i="3"/>
  <c r="G220" i="3"/>
  <c r="H220" i="3"/>
  <c r="F220" i="3"/>
  <c r="G218" i="3"/>
  <c r="H218" i="3"/>
  <c r="F218" i="3"/>
  <c r="G215" i="3"/>
  <c r="H215" i="3"/>
  <c r="F215" i="3"/>
  <c r="G212" i="3"/>
  <c r="H212" i="3"/>
  <c r="F212" i="3"/>
  <c r="G202" i="3"/>
  <c r="H202" i="3"/>
  <c r="F202" i="3"/>
  <c r="G199" i="3"/>
  <c r="H199" i="3"/>
  <c r="F199" i="3"/>
  <c r="G190" i="3"/>
  <c r="H190" i="3"/>
  <c r="F190" i="3"/>
  <c r="G184" i="3"/>
  <c r="H184" i="3"/>
  <c r="F184" i="3"/>
  <c r="G178" i="3"/>
  <c r="H178" i="3"/>
  <c r="F178" i="3"/>
  <c r="G174" i="3"/>
  <c r="H174" i="3"/>
  <c r="F174" i="3"/>
  <c r="G171" i="3"/>
  <c r="H171" i="3"/>
  <c r="F171" i="3"/>
  <c r="G168" i="3"/>
  <c r="H168" i="3"/>
  <c r="F168" i="3"/>
  <c r="G163" i="3"/>
  <c r="H163" i="3"/>
  <c r="F163" i="3"/>
  <c r="G161" i="3"/>
  <c r="H161" i="3"/>
  <c r="F161" i="3"/>
  <c r="G158" i="3"/>
  <c r="H158" i="3"/>
  <c r="F158" i="3"/>
  <c r="G155" i="3"/>
  <c r="H155" i="3"/>
  <c r="F155" i="3"/>
  <c r="G152" i="3"/>
  <c r="H152" i="3"/>
  <c r="F152" i="3"/>
  <c r="G149" i="3"/>
  <c r="H149" i="3"/>
  <c r="F149" i="3"/>
  <c r="G145" i="3"/>
  <c r="H145" i="3"/>
  <c r="F145" i="3"/>
  <c r="G142" i="3"/>
  <c r="H142" i="3"/>
  <c r="F142" i="3"/>
  <c r="G135" i="3"/>
  <c r="H135" i="3"/>
  <c r="F135" i="3"/>
  <c r="G131" i="3"/>
  <c r="H131" i="3"/>
  <c r="F131" i="3"/>
  <c r="G128" i="3"/>
  <c r="H128" i="3"/>
  <c r="F128" i="3"/>
  <c r="G120" i="3"/>
  <c r="H120" i="3"/>
  <c r="F120" i="3"/>
  <c r="G118" i="3"/>
  <c r="H118" i="3"/>
  <c r="F118" i="3"/>
  <c r="G116" i="3"/>
  <c r="H116" i="3"/>
  <c r="F116" i="3"/>
  <c r="G111" i="3"/>
  <c r="H111" i="3"/>
  <c r="F111" i="3"/>
  <c r="G107" i="3"/>
  <c r="H107" i="3"/>
  <c r="F107" i="3"/>
  <c r="G99" i="3" l="1"/>
  <c r="H99" i="3"/>
  <c r="F99" i="3"/>
  <c r="G97" i="3"/>
  <c r="H97" i="3"/>
  <c r="F97" i="3"/>
  <c r="G95" i="3"/>
  <c r="H95" i="3"/>
  <c r="F95" i="3"/>
  <c r="G92" i="3"/>
  <c r="H92" i="3"/>
  <c r="F92" i="3"/>
  <c r="G89" i="3"/>
  <c r="H89" i="3"/>
  <c r="F89" i="3"/>
  <c r="G86" i="3"/>
  <c r="H86" i="3"/>
  <c r="F86" i="3"/>
  <c r="G80" i="3"/>
  <c r="H80" i="3"/>
  <c r="F80" i="3"/>
  <c r="G78" i="3"/>
  <c r="H78" i="3"/>
  <c r="F78" i="3"/>
  <c r="G74" i="3"/>
  <c r="H74" i="3"/>
  <c r="F74" i="3"/>
  <c r="G70" i="3"/>
  <c r="H70" i="3"/>
  <c r="F70" i="3"/>
  <c r="G67" i="3"/>
  <c r="H67" i="3"/>
  <c r="F67" i="3"/>
  <c r="G64" i="3"/>
  <c r="H64" i="3"/>
  <c r="F64" i="3"/>
  <c r="G62" i="3"/>
  <c r="H62" i="3"/>
  <c r="F62" i="3"/>
  <c r="G59" i="3"/>
  <c r="H59" i="3"/>
  <c r="F59" i="3"/>
  <c r="G57" i="3"/>
  <c r="H57" i="3"/>
  <c r="F57" i="3"/>
  <c r="G55" i="3"/>
  <c r="H55" i="3"/>
  <c r="F55" i="3"/>
  <c r="G51" i="3"/>
  <c r="H51" i="3"/>
  <c r="F51" i="3"/>
  <c r="G47" i="3"/>
  <c r="H47" i="3"/>
  <c r="F47" i="3"/>
  <c r="G44" i="3"/>
  <c r="H44" i="3"/>
  <c r="F44" i="3"/>
  <c r="G42" i="3"/>
  <c r="H42" i="3"/>
  <c r="F42" i="3"/>
  <c r="G40" i="3"/>
  <c r="H40" i="3"/>
  <c r="F40" i="3"/>
  <c r="G30" i="3"/>
  <c r="H30" i="3"/>
  <c r="F30" i="3"/>
  <c r="G28" i="3"/>
  <c r="H28" i="3"/>
  <c r="F28" i="3"/>
  <c r="G26" i="3"/>
  <c r="H26" i="3"/>
  <c r="F26" i="3"/>
  <c r="G37" i="3"/>
  <c r="H37" i="3"/>
  <c r="F37" i="3"/>
  <c r="G22" i="3"/>
  <c r="H22" i="3"/>
  <c r="F22" i="3"/>
  <c r="G259" i="3" l="1"/>
  <c r="H259" i="3"/>
  <c r="F259" i="3"/>
  <c r="G257" i="3"/>
  <c r="H257" i="3"/>
  <c r="F257" i="3"/>
  <c r="H167" i="3" l="1"/>
  <c r="H166" i="3" s="1"/>
  <c r="G167" i="3"/>
  <c r="G166" i="3" s="1"/>
  <c r="F167" i="3"/>
  <c r="F166" i="3" s="1"/>
  <c r="H154" i="3"/>
  <c r="H153" i="3" s="1"/>
  <c r="G154" i="3"/>
  <c r="G153" i="3" s="1"/>
  <c r="F154" i="3"/>
  <c r="F153" i="3" s="1"/>
  <c r="H151" i="3"/>
  <c r="H150" i="3" s="1"/>
  <c r="G151" i="3"/>
  <c r="G150" i="3" s="1"/>
  <c r="F151" i="3"/>
  <c r="F150" i="3" s="1"/>
  <c r="H88" i="3"/>
  <c r="H87" i="3" s="1"/>
  <c r="G88" i="3"/>
  <c r="G87" i="3" s="1"/>
  <c r="F88" i="3"/>
  <c r="F87" i="3" s="1"/>
  <c r="H85" i="3"/>
  <c r="H84" i="3" s="1"/>
  <c r="G85" i="3"/>
  <c r="G84" i="3" s="1"/>
  <c r="F85" i="3"/>
  <c r="F84" i="3" s="1"/>
  <c r="H79" i="3"/>
  <c r="G79" i="3"/>
  <c r="F79" i="3"/>
  <c r="H77" i="3"/>
  <c r="G77" i="3"/>
  <c r="F77" i="3"/>
  <c r="H322" i="3"/>
  <c r="H321" i="3" s="1"/>
  <c r="G322" i="3"/>
  <c r="G321" i="3" s="1"/>
  <c r="F322" i="3"/>
  <c r="F321" i="3" s="1"/>
  <c r="H319" i="3"/>
  <c r="G319" i="3"/>
  <c r="F319" i="3"/>
  <c r="H317" i="3"/>
  <c r="G317" i="3"/>
  <c r="F317" i="3"/>
  <c r="H314" i="3"/>
  <c r="G314" i="3"/>
  <c r="F314" i="3"/>
  <c r="H312" i="3"/>
  <c r="G312" i="3"/>
  <c r="F312" i="3"/>
  <c r="H310" i="3"/>
  <c r="G310" i="3"/>
  <c r="F310" i="3"/>
  <c r="H306" i="3"/>
  <c r="H305" i="3" s="1"/>
  <c r="G306" i="3"/>
  <c r="G305" i="3" s="1"/>
  <c r="F306" i="3"/>
  <c r="F305" i="3" s="1"/>
  <c r="H303" i="3"/>
  <c r="H302" i="3" s="1"/>
  <c r="G303" i="3"/>
  <c r="G302" i="3" s="1"/>
  <c r="F303" i="3"/>
  <c r="F302" i="3" s="1"/>
  <c r="H300" i="3"/>
  <c r="H299" i="3" s="1"/>
  <c r="G300" i="3"/>
  <c r="G299" i="3" s="1"/>
  <c r="F300" i="3"/>
  <c r="F299" i="3" s="1"/>
  <c r="H297" i="3"/>
  <c r="H296" i="3" s="1"/>
  <c r="G297" i="3"/>
  <c r="G296" i="3" s="1"/>
  <c r="F297" i="3"/>
  <c r="F296" i="3" s="1"/>
  <c r="H294" i="3"/>
  <c r="H293" i="3" s="1"/>
  <c r="G294" i="3"/>
  <c r="G293" i="3" s="1"/>
  <c r="F294" i="3"/>
  <c r="F293" i="3" s="1"/>
  <c r="H291" i="3"/>
  <c r="H290" i="3" s="1"/>
  <c r="G291" i="3"/>
  <c r="G290" i="3" s="1"/>
  <c r="F291" i="3"/>
  <c r="F290" i="3" s="1"/>
  <c r="H288" i="3"/>
  <c r="H287" i="3" s="1"/>
  <c r="G288" i="3"/>
  <c r="G287" i="3" s="1"/>
  <c r="F288" i="3"/>
  <c r="F287" i="3" s="1"/>
  <c r="H285" i="3"/>
  <c r="H284" i="3" s="1"/>
  <c r="G285" i="3"/>
  <c r="G284" i="3" s="1"/>
  <c r="F285" i="3"/>
  <c r="F284" i="3" s="1"/>
  <c r="F327" i="3"/>
  <c r="F326" i="3" s="1"/>
  <c r="F325" i="3" s="1"/>
  <c r="G327" i="3"/>
  <c r="G326" i="3" s="1"/>
  <c r="G325" i="3" s="1"/>
  <c r="H327" i="3"/>
  <c r="H326" i="3" s="1"/>
  <c r="H325" i="3" s="1"/>
  <c r="H73" i="3"/>
  <c r="H72" i="3" s="1"/>
  <c r="H71" i="3" s="1"/>
  <c r="G73" i="3"/>
  <c r="G72" i="3" s="1"/>
  <c r="G71" i="3" s="1"/>
  <c r="F73" i="3"/>
  <c r="F72" i="3" s="1"/>
  <c r="F71" i="3" s="1"/>
  <c r="H69" i="3"/>
  <c r="H68" i="3" s="1"/>
  <c r="G69" i="3"/>
  <c r="G68" i="3" s="1"/>
  <c r="F69" i="3"/>
  <c r="F68" i="3" s="1"/>
  <c r="H66" i="3"/>
  <c r="H65" i="3" s="1"/>
  <c r="G66" i="3"/>
  <c r="G65" i="3" s="1"/>
  <c r="F66" i="3"/>
  <c r="F65" i="3" s="1"/>
  <c r="H63" i="3"/>
  <c r="G63" i="3"/>
  <c r="F63" i="3"/>
  <c r="H61" i="3"/>
  <c r="G61" i="3"/>
  <c r="F61" i="3"/>
  <c r="H58" i="3"/>
  <c r="G58" i="3"/>
  <c r="F58" i="3"/>
  <c r="H56" i="3"/>
  <c r="G56" i="3"/>
  <c r="F56" i="3"/>
  <c r="H54" i="3"/>
  <c r="G54" i="3"/>
  <c r="F54" i="3"/>
  <c r="H29" i="3"/>
  <c r="G29" i="3"/>
  <c r="F29" i="3"/>
  <c r="H27" i="3"/>
  <c r="G27" i="3"/>
  <c r="F27" i="3"/>
  <c r="H25" i="3"/>
  <c r="G25" i="3"/>
  <c r="F25" i="3"/>
  <c r="H21" i="3"/>
  <c r="H20" i="3" s="1"/>
  <c r="H19" i="3" s="1"/>
  <c r="G21" i="3"/>
  <c r="G20" i="3" s="1"/>
  <c r="G19" i="3" s="1"/>
  <c r="F21" i="3"/>
  <c r="F20" i="3" s="1"/>
  <c r="F19" i="3" s="1"/>
  <c r="H283" i="3" l="1"/>
  <c r="F283" i="3"/>
  <c r="G283" i="3"/>
  <c r="H316" i="3"/>
  <c r="F76" i="3"/>
  <c r="H309" i="3"/>
  <c r="G316" i="3"/>
  <c r="H76" i="3"/>
  <c r="F309" i="3"/>
  <c r="G309" i="3"/>
  <c r="F316" i="3"/>
  <c r="G76" i="3"/>
  <c r="H60" i="3"/>
  <c r="G53" i="3"/>
  <c r="F60" i="3"/>
  <c r="F53" i="3"/>
  <c r="H53" i="3"/>
  <c r="G60" i="3"/>
  <c r="G24" i="3"/>
  <c r="G23" i="3" s="1"/>
  <c r="H24" i="3"/>
  <c r="H23" i="3" s="1"/>
  <c r="F24" i="3"/>
  <c r="F23" i="3" s="1"/>
  <c r="H348" i="3"/>
  <c r="H347" i="3" s="1"/>
  <c r="G348" i="3"/>
  <c r="G347" i="3" s="1"/>
  <c r="F348" i="3"/>
  <c r="F347" i="3" s="1"/>
  <c r="G272" i="3"/>
  <c r="H272" i="3"/>
  <c r="F272" i="3"/>
  <c r="G268" i="3"/>
  <c r="H268" i="3"/>
  <c r="F268" i="3"/>
  <c r="G270" i="3"/>
  <c r="F270" i="3"/>
  <c r="G262" i="3"/>
  <c r="H262" i="3"/>
  <c r="F262" i="3"/>
  <c r="G258" i="3"/>
  <c r="H258" i="3"/>
  <c r="F258" i="3"/>
  <c r="G256" i="3"/>
  <c r="H256" i="3"/>
  <c r="F256" i="3"/>
  <c r="H280" i="3"/>
  <c r="H279" i="3" s="1"/>
  <c r="G280" i="3"/>
  <c r="G279" i="3" s="1"/>
  <c r="F280" i="3"/>
  <c r="F279" i="3" s="1"/>
  <c r="H277" i="3"/>
  <c r="G277" i="3"/>
  <c r="F277" i="3"/>
  <c r="H275" i="3"/>
  <c r="G275" i="3"/>
  <c r="F275" i="3"/>
  <c r="H270" i="3"/>
  <c r="H265" i="3"/>
  <c r="H264" i="3" s="1"/>
  <c r="G265" i="3"/>
  <c r="G264" i="3" s="1"/>
  <c r="F265" i="3"/>
  <c r="F264" i="3" s="1"/>
  <c r="H260" i="3"/>
  <c r="G260" i="3"/>
  <c r="F260" i="3"/>
  <c r="H253" i="3"/>
  <c r="G253" i="3"/>
  <c r="F253" i="3"/>
  <c r="H251" i="3"/>
  <c r="G251" i="3"/>
  <c r="F251" i="3"/>
  <c r="H247" i="3"/>
  <c r="G247" i="3"/>
  <c r="F247" i="3"/>
  <c r="H245" i="3"/>
  <c r="G245" i="3"/>
  <c r="F245" i="3"/>
  <c r="H242" i="3"/>
  <c r="H241" i="3" s="1"/>
  <c r="G242" i="3"/>
  <c r="G241" i="3" s="1"/>
  <c r="F242" i="3"/>
  <c r="F241" i="3" s="1"/>
  <c r="H239" i="3"/>
  <c r="G239" i="3"/>
  <c r="F239" i="3"/>
  <c r="H237" i="3"/>
  <c r="G237" i="3"/>
  <c r="F237" i="3"/>
  <c r="H233" i="3"/>
  <c r="H232" i="3" s="1"/>
  <c r="H231" i="3" s="1"/>
  <c r="G233" i="3"/>
  <c r="G232" i="3" s="1"/>
  <c r="G231" i="3" s="1"/>
  <c r="F233" i="3"/>
  <c r="F232" i="3" s="1"/>
  <c r="F231" i="3" s="1"/>
  <c r="H222" i="3"/>
  <c r="H221" i="3" s="1"/>
  <c r="G222" i="3"/>
  <c r="G221" i="3" s="1"/>
  <c r="F222" i="3"/>
  <c r="F221" i="3" s="1"/>
  <c r="H219" i="3"/>
  <c r="G219" i="3"/>
  <c r="F219" i="3"/>
  <c r="H217" i="3"/>
  <c r="G217" i="3"/>
  <c r="F217" i="3"/>
  <c r="H214" i="3"/>
  <c r="H213" i="3" s="1"/>
  <c r="G214" i="3"/>
  <c r="G213" i="3" s="1"/>
  <c r="F214" i="3"/>
  <c r="F213" i="3" s="1"/>
  <c r="H211" i="3"/>
  <c r="H210" i="3" s="1"/>
  <c r="G211" i="3"/>
  <c r="G210" i="3" s="1"/>
  <c r="F211" i="3"/>
  <c r="F210" i="3" s="1"/>
  <c r="H201" i="3"/>
  <c r="H200" i="3" s="1"/>
  <c r="G201" i="3"/>
  <c r="G200" i="3" s="1"/>
  <c r="F201" i="3"/>
  <c r="F200" i="3" s="1"/>
  <c r="H198" i="3"/>
  <c r="H197" i="3" s="1"/>
  <c r="G198" i="3"/>
  <c r="G197" i="3" s="1"/>
  <c r="F198" i="3"/>
  <c r="F197" i="3" s="1"/>
  <c r="G96" i="3"/>
  <c r="H96" i="3"/>
  <c r="F96" i="3"/>
  <c r="G94" i="3"/>
  <c r="H94" i="3"/>
  <c r="F94" i="3"/>
  <c r="H384" i="3"/>
  <c r="H383" i="3" s="1"/>
  <c r="H382" i="3" s="1"/>
  <c r="G384" i="3"/>
  <c r="G383" i="3" s="1"/>
  <c r="G382" i="3" s="1"/>
  <c r="F384" i="3"/>
  <c r="F383" i="3" s="1"/>
  <c r="F382" i="3" s="1"/>
  <c r="H380" i="3"/>
  <c r="H379" i="3" s="1"/>
  <c r="H378" i="3" s="1"/>
  <c r="G380" i="3"/>
  <c r="G379" i="3" s="1"/>
  <c r="G378" i="3" s="1"/>
  <c r="F380" i="3"/>
  <c r="F379" i="3" s="1"/>
  <c r="F378" i="3" s="1"/>
  <c r="H372" i="3"/>
  <c r="G372" i="3"/>
  <c r="F372" i="3"/>
  <c r="H370" i="3"/>
  <c r="G370" i="3"/>
  <c r="F370" i="3"/>
  <c r="H362" i="3"/>
  <c r="H361" i="3" s="1"/>
  <c r="G362" i="3"/>
  <c r="G361" i="3" s="1"/>
  <c r="F362" i="3"/>
  <c r="F361" i="3" s="1"/>
  <c r="H359" i="3"/>
  <c r="G359" i="3"/>
  <c r="F359" i="3"/>
  <c r="H357" i="3"/>
  <c r="G357" i="3"/>
  <c r="F357" i="3"/>
  <c r="H354" i="3"/>
  <c r="G354" i="3"/>
  <c r="F354" i="3"/>
  <c r="H352" i="3"/>
  <c r="G352" i="3"/>
  <c r="F352" i="3"/>
  <c r="H342" i="3"/>
  <c r="H341" i="3" s="1"/>
  <c r="G342" i="3"/>
  <c r="G341" i="3" s="1"/>
  <c r="F342" i="3"/>
  <c r="F341" i="3" s="1"/>
  <c r="H339" i="3"/>
  <c r="H338" i="3" s="1"/>
  <c r="G339" i="3"/>
  <c r="G338" i="3" s="1"/>
  <c r="F339" i="3"/>
  <c r="F338" i="3" s="1"/>
  <c r="H335" i="3"/>
  <c r="H334" i="3" s="1"/>
  <c r="G335" i="3"/>
  <c r="G334" i="3" s="1"/>
  <c r="F335" i="3"/>
  <c r="F334" i="3" s="1"/>
  <c r="H331" i="3"/>
  <c r="H330" i="3" s="1"/>
  <c r="H329" i="3" s="1"/>
  <c r="G331" i="3"/>
  <c r="G330" i="3" s="1"/>
  <c r="G329" i="3" s="1"/>
  <c r="F331" i="3"/>
  <c r="F330" i="3" s="1"/>
  <c r="F329" i="3" s="1"/>
  <c r="H189" i="3"/>
  <c r="H188" i="3" s="1"/>
  <c r="G189" i="3"/>
  <c r="G188" i="3" s="1"/>
  <c r="F189" i="3"/>
  <c r="F188" i="3" s="1"/>
  <c r="H183" i="3"/>
  <c r="H182" i="3" s="1"/>
  <c r="G183" i="3"/>
  <c r="G182" i="3" s="1"/>
  <c r="F183" i="3"/>
  <c r="F182" i="3" s="1"/>
  <c r="H177" i="3"/>
  <c r="H176" i="3" s="1"/>
  <c r="G177" i="3"/>
  <c r="G176" i="3" s="1"/>
  <c r="F177" i="3"/>
  <c r="F176" i="3" s="1"/>
  <c r="H173" i="3"/>
  <c r="H172" i="3" s="1"/>
  <c r="G173" i="3"/>
  <c r="G172" i="3" s="1"/>
  <c r="F173" i="3"/>
  <c r="F172" i="3" s="1"/>
  <c r="H170" i="3"/>
  <c r="H169" i="3" s="1"/>
  <c r="G170" i="3"/>
  <c r="G169" i="3" s="1"/>
  <c r="F170" i="3"/>
  <c r="F169" i="3" s="1"/>
  <c r="H162" i="3"/>
  <c r="G162" i="3"/>
  <c r="F162" i="3"/>
  <c r="H160" i="3"/>
  <c r="G160" i="3"/>
  <c r="F160" i="3"/>
  <c r="H157" i="3"/>
  <c r="H156" i="3" s="1"/>
  <c r="G157" i="3"/>
  <c r="G156" i="3" s="1"/>
  <c r="F157" i="3"/>
  <c r="F156" i="3" s="1"/>
  <c r="H148" i="3"/>
  <c r="H147" i="3" s="1"/>
  <c r="G148" i="3"/>
  <c r="G147" i="3" s="1"/>
  <c r="F148" i="3"/>
  <c r="F147" i="3" s="1"/>
  <c r="H144" i="3"/>
  <c r="H143" i="3" s="1"/>
  <c r="G144" i="3"/>
  <c r="G143" i="3" s="1"/>
  <c r="F144" i="3"/>
  <c r="F143" i="3" s="1"/>
  <c r="H141" i="3"/>
  <c r="H140" i="3" s="1"/>
  <c r="G141" i="3"/>
  <c r="G140" i="3" s="1"/>
  <c r="F141" i="3"/>
  <c r="F140" i="3" s="1"/>
  <c r="H134" i="3"/>
  <c r="H133" i="3" s="1"/>
  <c r="H132" i="3" s="1"/>
  <c r="G134" i="3"/>
  <c r="G133" i="3" s="1"/>
  <c r="G132" i="3" s="1"/>
  <c r="F134" i="3"/>
  <c r="F133" i="3" s="1"/>
  <c r="F132" i="3" s="1"/>
  <c r="H130" i="3"/>
  <c r="H129" i="3" s="1"/>
  <c r="G130" i="3"/>
  <c r="G129" i="3" s="1"/>
  <c r="F130" i="3"/>
  <c r="F129" i="3" s="1"/>
  <c r="H127" i="3"/>
  <c r="H126" i="3" s="1"/>
  <c r="G127" i="3"/>
  <c r="G126" i="3" s="1"/>
  <c r="F127" i="3"/>
  <c r="F126" i="3" s="1"/>
  <c r="H119" i="3"/>
  <c r="G119" i="3"/>
  <c r="F119" i="3"/>
  <c r="H117" i="3"/>
  <c r="G117" i="3"/>
  <c r="F117" i="3"/>
  <c r="H115" i="3"/>
  <c r="G115" i="3"/>
  <c r="F115" i="3"/>
  <c r="H110" i="3"/>
  <c r="H109" i="3" s="1"/>
  <c r="H108" i="3" s="1"/>
  <c r="G110" i="3"/>
  <c r="G109" i="3" s="1"/>
  <c r="G108" i="3" s="1"/>
  <c r="F110" i="3"/>
  <c r="F109" i="3" s="1"/>
  <c r="F108" i="3" s="1"/>
  <c r="H106" i="3"/>
  <c r="H105" i="3" s="1"/>
  <c r="H104" i="3" s="1"/>
  <c r="G106" i="3"/>
  <c r="G105" i="3" s="1"/>
  <c r="G104" i="3" s="1"/>
  <c r="F106" i="3"/>
  <c r="F105" i="3" s="1"/>
  <c r="F104" i="3" s="1"/>
  <c r="H98" i="3"/>
  <c r="G98" i="3"/>
  <c r="F98" i="3"/>
  <c r="H91" i="3"/>
  <c r="H90" i="3" s="1"/>
  <c r="G91" i="3"/>
  <c r="G90" i="3" s="1"/>
  <c r="F91" i="3"/>
  <c r="F90" i="3" s="1"/>
  <c r="H50" i="3"/>
  <c r="H49" i="3" s="1"/>
  <c r="H48" i="3" s="1"/>
  <c r="G50" i="3"/>
  <c r="G49" i="3" s="1"/>
  <c r="G48" i="3" s="1"/>
  <c r="F50" i="3"/>
  <c r="F49" i="3" s="1"/>
  <c r="F48" i="3" s="1"/>
  <c r="H46" i="3"/>
  <c r="H45" i="3" s="1"/>
  <c r="G46" i="3"/>
  <c r="G45" i="3" s="1"/>
  <c r="F46" i="3"/>
  <c r="F45" i="3" s="1"/>
  <c r="H43" i="3"/>
  <c r="G43" i="3"/>
  <c r="F43" i="3"/>
  <c r="H41" i="3"/>
  <c r="G41" i="3"/>
  <c r="F41" i="3"/>
  <c r="H39" i="3"/>
  <c r="G39" i="3"/>
  <c r="F39" i="3"/>
  <c r="H36" i="3"/>
  <c r="H35" i="3" s="1"/>
  <c r="G36" i="3"/>
  <c r="G35" i="3" s="1"/>
  <c r="F36" i="3"/>
  <c r="F35" i="3" s="1"/>
  <c r="I95" i="2"/>
  <c r="J95" i="2"/>
  <c r="H95" i="2"/>
  <c r="H166" i="1"/>
  <c r="I166" i="1"/>
  <c r="G166" i="1"/>
  <c r="G252" i="1"/>
  <c r="G125" i="3" l="1"/>
  <c r="H125" i="3"/>
  <c r="F125" i="3"/>
  <c r="H250" i="3"/>
  <c r="F250" i="3"/>
  <c r="G250" i="3"/>
  <c r="H139" i="3"/>
  <c r="G139" i="3"/>
  <c r="F139" i="3"/>
  <c r="H333" i="3"/>
  <c r="G333" i="3"/>
  <c r="F333" i="3"/>
  <c r="G196" i="3"/>
  <c r="H196" i="3"/>
  <c r="F196" i="3"/>
  <c r="G165" i="3"/>
  <c r="H165" i="3"/>
  <c r="F165" i="3"/>
  <c r="F52" i="3"/>
  <c r="H52" i="3"/>
  <c r="G52" i="3"/>
  <c r="G308" i="3"/>
  <c r="G282" i="3" s="1"/>
  <c r="H308" i="3"/>
  <c r="H282" i="3" s="1"/>
  <c r="F308" i="3"/>
  <c r="F282" i="3" s="1"/>
  <c r="G274" i="3"/>
  <c r="F274" i="3"/>
  <c r="F267" i="3"/>
  <c r="G267" i="3"/>
  <c r="F244" i="3"/>
  <c r="F255" i="3"/>
  <c r="H236" i="3"/>
  <c r="G244" i="3"/>
  <c r="H244" i="3"/>
  <c r="G255" i="3"/>
  <c r="G236" i="3"/>
  <c r="H267" i="3"/>
  <c r="F236" i="3"/>
  <c r="H255" i="3"/>
  <c r="H274" i="3"/>
  <c r="F216" i="3"/>
  <c r="F206" i="3" s="1"/>
  <c r="H216" i="3"/>
  <c r="H206" i="3" s="1"/>
  <c r="G216" i="3"/>
  <c r="G206" i="3" s="1"/>
  <c r="F377" i="3"/>
  <c r="F351" i="3"/>
  <c r="H356" i="3"/>
  <c r="G159" i="3"/>
  <c r="G146" i="3" s="1"/>
  <c r="F38" i="3"/>
  <c r="F34" i="3" s="1"/>
  <c r="H159" i="3"/>
  <c r="H146" i="3" s="1"/>
  <c r="F369" i="3"/>
  <c r="H377" i="3"/>
  <c r="F159" i="3"/>
  <c r="F146" i="3" s="1"/>
  <c r="H369" i="3"/>
  <c r="G114" i="3"/>
  <c r="G113" i="3" s="1"/>
  <c r="F103" i="3"/>
  <c r="F114" i="3"/>
  <c r="F113" i="3" s="1"/>
  <c r="H351" i="3"/>
  <c r="G103" i="3"/>
  <c r="G369" i="3"/>
  <c r="F356" i="3"/>
  <c r="G356" i="3"/>
  <c r="G38" i="3"/>
  <c r="G34" i="3" s="1"/>
  <c r="H103" i="3"/>
  <c r="H114" i="3"/>
  <c r="H113" i="3" s="1"/>
  <c r="H38" i="3"/>
  <c r="H34" i="3" s="1"/>
  <c r="G93" i="3"/>
  <c r="G75" i="3" s="1"/>
  <c r="H93" i="3"/>
  <c r="H75" i="3" s="1"/>
  <c r="F93" i="3"/>
  <c r="F75" i="3" s="1"/>
  <c r="G351" i="3"/>
  <c r="G377" i="3"/>
  <c r="I339" i="2"/>
  <c r="I338" i="2" s="1"/>
  <c r="I337" i="2" s="1"/>
  <c r="J339" i="2"/>
  <c r="J338" i="2" s="1"/>
  <c r="J337" i="2" s="1"/>
  <c r="H339" i="2"/>
  <c r="H338" i="2" s="1"/>
  <c r="H337" i="2" s="1"/>
  <c r="H333" i="1"/>
  <c r="H332" i="1" s="1"/>
  <c r="H331" i="1" s="1"/>
  <c r="I333" i="1"/>
  <c r="I332" i="1" s="1"/>
  <c r="I331" i="1" s="1"/>
  <c r="G333" i="1"/>
  <c r="G332" i="1" s="1"/>
  <c r="G331" i="1" s="1"/>
  <c r="G235" i="3" l="1"/>
  <c r="F365" i="3"/>
  <c r="F364" i="3" s="1"/>
  <c r="H365" i="3"/>
  <c r="H364" i="3" s="1"/>
  <c r="G365" i="3"/>
  <c r="G364" i="3" s="1"/>
  <c r="H18" i="3"/>
  <c r="G18" i="3"/>
  <c r="F18" i="3"/>
  <c r="G112" i="3"/>
  <c r="F249" i="3"/>
  <c r="H249" i="3"/>
  <c r="G249" i="3"/>
  <c r="F235" i="3"/>
  <c r="F124" i="3"/>
  <c r="H235" i="3"/>
  <c r="F350" i="3"/>
  <c r="F324" i="3" s="1"/>
  <c r="H350" i="3"/>
  <c r="H324" i="3" s="1"/>
  <c r="G350" i="3"/>
  <c r="G324" i="3" s="1"/>
  <c r="G124" i="3"/>
  <c r="H112" i="3"/>
  <c r="H124" i="3"/>
  <c r="F112" i="3"/>
  <c r="I414" i="2"/>
  <c r="J414" i="2"/>
  <c r="H414" i="2"/>
  <c r="G195" i="3" l="1"/>
  <c r="G386" i="3" s="1"/>
  <c r="H195" i="3"/>
  <c r="H386" i="3" s="1"/>
  <c r="F195" i="3"/>
  <c r="F386" i="3" s="1"/>
  <c r="I152" i="2" l="1"/>
  <c r="I151" i="2" s="1"/>
  <c r="I150" i="2" s="1"/>
  <c r="I146" i="2" s="1"/>
  <c r="J152" i="2"/>
  <c r="J151" i="2" s="1"/>
  <c r="J150" i="2" s="1"/>
  <c r="J146" i="2" s="1"/>
  <c r="H152" i="2"/>
  <c r="H151" i="2" s="1"/>
  <c r="H150" i="2" s="1"/>
  <c r="H146" i="2" s="1"/>
  <c r="H126" i="1"/>
  <c r="H125" i="1" s="1"/>
  <c r="I126" i="1"/>
  <c r="I125" i="1" s="1"/>
  <c r="G126" i="1"/>
  <c r="G125" i="1" s="1"/>
  <c r="I144" i="2"/>
  <c r="I143" i="2" s="1"/>
  <c r="I142" i="2" s="1"/>
  <c r="I141" i="2" s="1"/>
  <c r="J144" i="2"/>
  <c r="J143" i="2" s="1"/>
  <c r="J142" i="2" s="1"/>
  <c r="J141" i="2" s="1"/>
  <c r="H144" i="2"/>
  <c r="H143" i="2" s="1"/>
  <c r="H142" i="2" s="1"/>
  <c r="H141" i="2" s="1"/>
  <c r="H120" i="1"/>
  <c r="H119" i="1" s="1"/>
  <c r="I120" i="1"/>
  <c r="I119" i="1" s="1"/>
  <c r="G120" i="1"/>
  <c r="G119" i="1" s="1"/>
  <c r="I29" i="2" l="1"/>
  <c r="I28" i="2" s="1"/>
  <c r="I27" i="2" s="1"/>
  <c r="J29" i="2"/>
  <c r="J28" i="2" s="1"/>
  <c r="J27" i="2" s="1"/>
  <c r="H29" i="2"/>
  <c r="H28" i="2" s="1"/>
  <c r="H27" i="2" s="1"/>
  <c r="H32" i="1"/>
  <c r="H31" i="1" s="1"/>
  <c r="I32" i="1"/>
  <c r="I31" i="1" s="1"/>
  <c r="G32" i="1"/>
  <c r="G31" i="1" s="1"/>
  <c r="I16" i="2" l="1"/>
  <c r="I15" i="2" s="1"/>
  <c r="I14" i="2" s="1"/>
  <c r="J16" i="2"/>
  <c r="J15" i="2" s="1"/>
  <c r="J14" i="2" s="1"/>
  <c r="I19" i="2"/>
  <c r="I18" i="2" s="1"/>
  <c r="J19" i="2"/>
  <c r="J18" i="2" s="1"/>
  <c r="I21" i="2"/>
  <c r="I20" i="2" s="1"/>
  <c r="J21" i="2"/>
  <c r="J20" i="2" s="1"/>
  <c r="I23" i="2"/>
  <c r="I22" i="2" s="1"/>
  <c r="J23" i="2"/>
  <c r="J22" i="2" s="1"/>
  <c r="I33" i="2"/>
  <c r="I32" i="2" s="1"/>
  <c r="J33" i="2"/>
  <c r="J32" i="2" s="1"/>
  <c r="I35" i="2"/>
  <c r="I34" i="2" s="1"/>
  <c r="J35" i="2"/>
  <c r="J34" i="2" s="1"/>
  <c r="I41" i="2"/>
  <c r="I40" i="2" s="1"/>
  <c r="I39" i="2" s="1"/>
  <c r="J41" i="2"/>
  <c r="J40" i="2" s="1"/>
  <c r="J39" i="2" s="1"/>
  <c r="I44" i="2"/>
  <c r="I43" i="2" s="1"/>
  <c r="I42" i="2" s="1"/>
  <c r="J44" i="2"/>
  <c r="J43" i="2" s="1"/>
  <c r="J42" i="2" s="1"/>
  <c r="I47" i="2"/>
  <c r="I46" i="2" s="1"/>
  <c r="I45" i="2" s="1"/>
  <c r="J47" i="2"/>
  <c r="J46" i="2" s="1"/>
  <c r="J45" i="2" s="1"/>
  <c r="I53" i="2"/>
  <c r="I52" i="2" s="1"/>
  <c r="I51" i="2" s="1"/>
  <c r="I50" i="2" s="1"/>
  <c r="I49" i="2" s="1"/>
  <c r="I48" i="2" s="1"/>
  <c r="J53" i="2"/>
  <c r="J52" i="2" s="1"/>
  <c r="J51" i="2" s="1"/>
  <c r="J50" i="2" s="1"/>
  <c r="J49" i="2" s="1"/>
  <c r="J48" i="2" s="1"/>
  <c r="I59" i="2"/>
  <c r="I58" i="2" s="1"/>
  <c r="I57" i="2" s="1"/>
  <c r="I56" i="2" s="1"/>
  <c r="I55" i="2" s="1"/>
  <c r="J59" i="2"/>
  <c r="J58" i="2" s="1"/>
  <c r="J57" i="2" s="1"/>
  <c r="J56" i="2" s="1"/>
  <c r="J55" i="2" s="1"/>
  <c r="I64" i="2"/>
  <c r="I63" i="2" s="1"/>
  <c r="J64" i="2"/>
  <c r="J63" i="2" s="1"/>
  <c r="I66" i="2"/>
  <c r="I65" i="2" s="1"/>
  <c r="J66" i="2"/>
  <c r="J65" i="2" s="1"/>
  <c r="I68" i="2"/>
  <c r="I67" i="2" s="1"/>
  <c r="J68" i="2"/>
  <c r="J67" i="2" s="1"/>
  <c r="I76" i="2"/>
  <c r="I75" i="2" s="1"/>
  <c r="I74" i="2" s="1"/>
  <c r="I73" i="2" s="1"/>
  <c r="I72" i="2" s="1"/>
  <c r="J76" i="2"/>
  <c r="J75" i="2" s="1"/>
  <c r="J74" i="2" s="1"/>
  <c r="J73" i="2" s="1"/>
  <c r="J72" i="2" s="1"/>
  <c r="I82" i="2"/>
  <c r="I80" i="2" s="1"/>
  <c r="I79" i="2" s="1"/>
  <c r="I78" i="2" s="1"/>
  <c r="J82" i="2"/>
  <c r="J81" i="2" s="1"/>
  <c r="I87" i="2"/>
  <c r="I86" i="2" s="1"/>
  <c r="I85" i="2" s="1"/>
  <c r="I84" i="2" s="1"/>
  <c r="I83" i="2" s="1"/>
  <c r="J87" i="2"/>
  <c r="J86" i="2" s="1"/>
  <c r="J85" i="2" s="1"/>
  <c r="J84" i="2" s="1"/>
  <c r="J83" i="2" s="1"/>
  <c r="I93" i="2"/>
  <c r="I92" i="2" s="1"/>
  <c r="J93" i="2"/>
  <c r="J92" i="2" s="1"/>
  <c r="I94" i="2"/>
  <c r="J94" i="2"/>
  <c r="I97" i="2"/>
  <c r="I96" i="2" s="1"/>
  <c r="J97" i="2"/>
  <c r="J96" i="2" s="1"/>
  <c r="I100" i="2"/>
  <c r="I99" i="2" s="1"/>
  <c r="I98" i="2" s="1"/>
  <c r="J100" i="2"/>
  <c r="J99" i="2" s="1"/>
  <c r="J98" i="2" s="1"/>
  <c r="I103" i="2"/>
  <c r="I102" i="2" s="1"/>
  <c r="J103" i="2"/>
  <c r="J102" i="2" s="1"/>
  <c r="I105" i="2"/>
  <c r="I104" i="2" s="1"/>
  <c r="J105" i="2"/>
  <c r="J104" i="2" s="1"/>
  <c r="I108" i="2"/>
  <c r="I107" i="2" s="1"/>
  <c r="I106" i="2" s="1"/>
  <c r="J108" i="2"/>
  <c r="J107" i="2" s="1"/>
  <c r="J106" i="2" s="1"/>
  <c r="I114" i="2"/>
  <c r="I113" i="2" s="1"/>
  <c r="I112" i="2" s="1"/>
  <c r="J114" i="2"/>
  <c r="J113" i="2" s="1"/>
  <c r="J112" i="2" s="1"/>
  <c r="I117" i="2"/>
  <c r="I116" i="2" s="1"/>
  <c r="I115" i="2" s="1"/>
  <c r="J117" i="2"/>
  <c r="J116" i="2" s="1"/>
  <c r="J115" i="2" s="1"/>
  <c r="I122" i="2"/>
  <c r="I121" i="2" s="1"/>
  <c r="I120" i="2" s="1"/>
  <c r="J122" i="2"/>
  <c r="J121" i="2" s="1"/>
  <c r="J120" i="2" s="1"/>
  <c r="I130" i="2"/>
  <c r="I129" i="2" s="1"/>
  <c r="I128" i="2" s="1"/>
  <c r="J130" i="2"/>
  <c r="J129" i="2" s="1"/>
  <c r="J128" i="2" s="1"/>
  <c r="I133" i="2"/>
  <c r="I132" i="2" s="1"/>
  <c r="I131" i="2" s="1"/>
  <c r="J133" i="2"/>
  <c r="J132" i="2" s="1"/>
  <c r="J131" i="2" s="1"/>
  <c r="I136" i="2"/>
  <c r="I135" i="2" s="1"/>
  <c r="I134" i="2" s="1"/>
  <c r="J136" i="2"/>
  <c r="J135" i="2" s="1"/>
  <c r="J134" i="2" s="1"/>
  <c r="I166" i="2"/>
  <c r="J166" i="2"/>
  <c r="I168" i="2"/>
  <c r="J168" i="2"/>
  <c r="I184" i="2"/>
  <c r="I183" i="2" s="1"/>
  <c r="I182" i="2" s="1"/>
  <c r="J184" i="2"/>
  <c r="J183" i="2" s="1"/>
  <c r="J182" i="2" s="1"/>
  <c r="I187" i="2"/>
  <c r="I186" i="2" s="1"/>
  <c r="J187" i="2"/>
  <c r="J186" i="2" s="1"/>
  <c r="I189" i="2"/>
  <c r="I188" i="2" s="1"/>
  <c r="J189" i="2"/>
  <c r="J188" i="2" s="1"/>
  <c r="I192" i="2"/>
  <c r="I191" i="2" s="1"/>
  <c r="I190" i="2" s="1"/>
  <c r="J192" i="2"/>
  <c r="J191" i="2" s="1"/>
  <c r="J190" i="2" s="1"/>
  <c r="I195" i="2"/>
  <c r="J195" i="2"/>
  <c r="I196" i="2"/>
  <c r="J196" i="2"/>
  <c r="I199" i="2"/>
  <c r="I198" i="2" s="1"/>
  <c r="I197" i="2" s="1"/>
  <c r="J199" i="2"/>
  <c r="J198" i="2" s="1"/>
  <c r="J197" i="2" s="1"/>
  <c r="I204" i="2"/>
  <c r="I203" i="2" s="1"/>
  <c r="I202" i="2" s="1"/>
  <c r="I201" i="2" s="1"/>
  <c r="I200" i="2" s="1"/>
  <c r="J204" i="2"/>
  <c r="J203" i="2" s="1"/>
  <c r="J202" i="2" s="1"/>
  <c r="J201" i="2" s="1"/>
  <c r="J200" i="2" s="1"/>
  <c r="I208" i="2"/>
  <c r="I207" i="2" s="1"/>
  <c r="I206" i="2" s="1"/>
  <c r="I205" i="2" s="1"/>
  <c r="J208" i="2"/>
  <c r="J207" i="2" s="1"/>
  <c r="J206" i="2" s="1"/>
  <c r="J205" i="2" s="1"/>
  <c r="I214" i="2"/>
  <c r="I213" i="2" s="1"/>
  <c r="I212" i="2" s="1"/>
  <c r="I211" i="2" s="1"/>
  <c r="I210" i="2" s="1"/>
  <c r="J214" i="2"/>
  <c r="J213" i="2" s="1"/>
  <c r="J212" i="2" s="1"/>
  <c r="J211" i="2" s="1"/>
  <c r="J210" i="2" s="1"/>
  <c r="I220" i="2"/>
  <c r="I219" i="2" s="1"/>
  <c r="J220" i="2"/>
  <c r="J219" i="2" s="1"/>
  <c r="I222" i="2"/>
  <c r="I221" i="2" s="1"/>
  <c r="J222" i="2"/>
  <c r="J221" i="2" s="1"/>
  <c r="I226" i="2"/>
  <c r="I225" i="2" s="1"/>
  <c r="J226" i="2"/>
  <c r="J225" i="2" s="1"/>
  <c r="I228" i="2"/>
  <c r="I227" i="2" s="1"/>
  <c r="J228" i="2"/>
  <c r="J227" i="2" s="1"/>
  <c r="I231" i="2"/>
  <c r="I230" i="2" s="1"/>
  <c r="J231" i="2"/>
  <c r="J230" i="2" s="1"/>
  <c r="I233" i="2"/>
  <c r="I232" i="2" s="1"/>
  <c r="J233" i="2"/>
  <c r="J232" i="2" s="1"/>
  <c r="I235" i="2"/>
  <c r="I234" i="2" s="1"/>
  <c r="J235" i="2"/>
  <c r="J234" i="2" s="1"/>
  <c r="I237" i="2"/>
  <c r="I236" i="2" s="1"/>
  <c r="J237" i="2"/>
  <c r="J236" i="2" s="1"/>
  <c r="I241" i="2"/>
  <c r="I240" i="2" s="1"/>
  <c r="J241" i="2"/>
  <c r="J240" i="2" s="1"/>
  <c r="I245" i="2"/>
  <c r="I244" i="2" s="1"/>
  <c r="I243" i="2" s="1"/>
  <c r="J245" i="2"/>
  <c r="J244" i="2" s="1"/>
  <c r="J243" i="2" s="1"/>
  <c r="I248" i="2"/>
  <c r="I247" i="2" s="1"/>
  <c r="I246" i="2" s="1"/>
  <c r="J248" i="2"/>
  <c r="J247" i="2" s="1"/>
  <c r="J246" i="2" s="1"/>
  <c r="I251" i="2"/>
  <c r="I250" i="2" s="1"/>
  <c r="I249" i="2" s="1"/>
  <c r="J251" i="2"/>
  <c r="J250" i="2" s="1"/>
  <c r="J249" i="2" s="1"/>
  <c r="I254" i="2"/>
  <c r="I253" i="2" s="1"/>
  <c r="I252" i="2" s="1"/>
  <c r="J254" i="2"/>
  <c r="J253" i="2" s="1"/>
  <c r="J252" i="2" s="1"/>
  <c r="I257" i="2"/>
  <c r="I256" i="2" s="1"/>
  <c r="I255" i="2" s="1"/>
  <c r="J257" i="2"/>
  <c r="J256" i="2" s="1"/>
  <c r="J255" i="2" s="1"/>
  <c r="I260" i="2"/>
  <c r="I259" i="2" s="1"/>
  <c r="J260" i="2"/>
  <c r="J259" i="2" s="1"/>
  <c r="I262" i="2"/>
  <c r="I261" i="2" s="1"/>
  <c r="J262" i="2"/>
  <c r="J261" i="2" s="1"/>
  <c r="I264" i="2"/>
  <c r="I263" i="2" s="1"/>
  <c r="J264" i="2"/>
  <c r="J263" i="2" s="1"/>
  <c r="I267" i="2"/>
  <c r="I266" i="2" s="1"/>
  <c r="J267" i="2"/>
  <c r="J266" i="2" s="1"/>
  <c r="I269" i="2"/>
  <c r="I268" i="2" s="1"/>
  <c r="J269" i="2"/>
  <c r="J268" i="2" s="1"/>
  <c r="I273" i="2"/>
  <c r="I272" i="2" s="1"/>
  <c r="I271" i="2" s="1"/>
  <c r="J273" i="2"/>
  <c r="J272" i="2" s="1"/>
  <c r="J271" i="2" s="1"/>
  <c r="I276" i="2"/>
  <c r="I275" i="2" s="1"/>
  <c r="J276" i="2"/>
  <c r="J275" i="2" s="1"/>
  <c r="I278" i="2"/>
  <c r="I277" i="2" s="1"/>
  <c r="J278" i="2"/>
  <c r="J277" i="2" s="1"/>
  <c r="I280" i="2"/>
  <c r="I279" i="2" s="1"/>
  <c r="J280" i="2"/>
  <c r="J279" i="2" s="1"/>
  <c r="I285" i="2"/>
  <c r="I284" i="2" s="1"/>
  <c r="I283" i="2" s="1"/>
  <c r="J285" i="2"/>
  <c r="J284" i="2" s="1"/>
  <c r="J283" i="2" s="1"/>
  <c r="I288" i="2"/>
  <c r="I287" i="2" s="1"/>
  <c r="I286" i="2" s="1"/>
  <c r="J288" i="2"/>
  <c r="J287" i="2" s="1"/>
  <c r="J286" i="2" s="1"/>
  <c r="I293" i="2"/>
  <c r="I292" i="2" s="1"/>
  <c r="J293" i="2"/>
  <c r="J292" i="2" s="1"/>
  <c r="I295" i="2"/>
  <c r="I294" i="2" s="1"/>
  <c r="J295" i="2"/>
  <c r="J294" i="2" s="1"/>
  <c r="I297" i="2"/>
  <c r="I296" i="2" s="1"/>
  <c r="J297" i="2"/>
  <c r="J296" i="2" s="1"/>
  <c r="I300" i="2"/>
  <c r="I299" i="2" s="1"/>
  <c r="I298" i="2" s="1"/>
  <c r="J300" i="2"/>
  <c r="J299" i="2" s="1"/>
  <c r="J298" i="2" s="1"/>
  <c r="I305" i="2"/>
  <c r="I304" i="2" s="1"/>
  <c r="I303" i="2" s="1"/>
  <c r="J305" i="2"/>
  <c r="J304" i="2" s="1"/>
  <c r="J303" i="2" s="1"/>
  <c r="I308" i="2"/>
  <c r="I307" i="2" s="1"/>
  <c r="J308" i="2"/>
  <c r="J307" i="2" s="1"/>
  <c r="I310" i="2"/>
  <c r="I309" i="2" s="1"/>
  <c r="J310" i="2"/>
  <c r="J309" i="2" s="1"/>
  <c r="I326" i="2"/>
  <c r="I325" i="2" s="1"/>
  <c r="J326" i="2"/>
  <c r="J325" i="2" s="1"/>
  <c r="I328" i="2"/>
  <c r="I327" i="2" s="1"/>
  <c r="J328" i="2"/>
  <c r="J327" i="2" s="1"/>
  <c r="I330" i="2"/>
  <c r="I329" i="2" s="1"/>
  <c r="J330" i="2"/>
  <c r="J329" i="2" s="1"/>
  <c r="I336" i="2"/>
  <c r="I335" i="2" s="1"/>
  <c r="I334" i="2" s="1"/>
  <c r="J336" i="2"/>
  <c r="J335" i="2" s="1"/>
  <c r="J334" i="2" s="1"/>
  <c r="I345" i="2"/>
  <c r="I344" i="2" s="1"/>
  <c r="J345" i="2"/>
  <c r="J344" i="2" s="1"/>
  <c r="I347" i="2"/>
  <c r="I346" i="2" s="1"/>
  <c r="J347" i="2"/>
  <c r="J346" i="2" s="1"/>
  <c r="I349" i="2"/>
  <c r="I348" i="2" s="1"/>
  <c r="J349" i="2"/>
  <c r="J348" i="2" s="1"/>
  <c r="I352" i="2"/>
  <c r="I351" i="2" s="1"/>
  <c r="J352" i="2"/>
  <c r="J351" i="2" s="1"/>
  <c r="I354" i="2"/>
  <c r="I353" i="2" s="1"/>
  <c r="J354" i="2"/>
  <c r="J353" i="2" s="1"/>
  <c r="I359" i="2"/>
  <c r="I358" i="2" s="1"/>
  <c r="I357" i="2" s="1"/>
  <c r="J359" i="2"/>
  <c r="J358" i="2" s="1"/>
  <c r="J357" i="2" s="1"/>
  <c r="I364" i="2"/>
  <c r="I363" i="2" s="1"/>
  <c r="I362" i="2" s="1"/>
  <c r="J364" i="2"/>
  <c r="J363" i="2" s="1"/>
  <c r="J362" i="2" s="1"/>
  <c r="I367" i="2"/>
  <c r="I366" i="2" s="1"/>
  <c r="I365" i="2" s="1"/>
  <c r="J367" i="2"/>
  <c r="J366" i="2" s="1"/>
  <c r="J365" i="2" s="1"/>
  <c r="I370" i="2"/>
  <c r="I369" i="2" s="1"/>
  <c r="I368" i="2" s="1"/>
  <c r="J370" i="2"/>
  <c r="J369" i="2" s="1"/>
  <c r="J368" i="2" s="1"/>
  <c r="I373" i="2"/>
  <c r="I372" i="2" s="1"/>
  <c r="I371" i="2" s="1"/>
  <c r="J373" i="2"/>
  <c r="J372" i="2" s="1"/>
  <c r="J371" i="2" s="1"/>
  <c r="I376" i="2"/>
  <c r="I375" i="2" s="1"/>
  <c r="I374" i="2" s="1"/>
  <c r="J376" i="2"/>
  <c r="J375" i="2" s="1"/>
  <c r="J374" i="2" s="1"/>
  <c r="I379" i="2"/>
  <c r="I378" i="2" s="1"/>
  <c r="I377" i="2" s="1"/>
  <c r="J379" i="2"/>
  <c r="J378" i="2" s="1"/>
  <c r="J377" i="2" s="1"/>
  <c r="I382" i="2"/>
  <c r="I381" i="2" s="1"/>
  <c r="I380" i="2" s="1"/>
  <c r="J382" i="2"/>
  <c r="J381" i="2" s="1"/>
  <c r="J380" i="2" s="1"/>
  <c r="I385" i="2"/>
  <c r="I384" i="2" s="1"/>
  <c r="I383" i="2" s="1"/>
  <c r="J385" i="2"/>
  <c r="J384" i="2" s="1"/>
  <c r="J383" i="2" s="1"/>
  <c r="I390" i="2"/>
  <c r="I389" i="2" s="1"/>
  <c r="I388" i="2" s="1"/>
  <c r="J390" i="2"/>
  <c r="J389" i="2" s="1"/>
  <c r="J388" i="2" s="1"/>
  <c r="I393" i="2"/>
  <c r="I392" i="2" s="1"/>
  <c r="J393" i="2"/>
  <c r="J392" i="2" s="1"/>
  <c r="I395" i="2"/>
  <c r="I394" i="2" s="1"/>
  <c r="J395" i="2"/>
  <c r="J394" i="2" s="1"/>
  <c r="I397" i="2"/>
  <c r="I396" i="2" s="1"/>
  <c r="J397" i="2"/>
  <c r="J396" i="2" s="1"/>
  <c r="I404" i="2"/>
  <c r="I403" i="2" s="1"/>
  <c r="J404" i="2"/>
  <c r="J403" i="2" s="1"/>
  <c r="I406" i="2"/>
  <c r="I405" i="2" s="1"/>
  <c r="J406" i="2"/>
  <c r="J405" i="2" s="1"/>
  <c r="I409" i="2"/>
  <c r="I408" i="2" s="1"/>
  <c r="I407" i="2" s="1"/>
  <c r="J409" i="2"/>
  <c r="J408" i="2" s="1"/>
  <c r="J407" i="2" s="1"/>
  <c r="I412" i="2"/>
  <c r="I411" i="2" s="1"/>
  <c r="I410" i="2" s="1"/>
  <c r="J412" i="2"/>
  <c r="J411" i="2" s="1"/>
  <c r="J410" i="2" s="1"/>
  <c r="I419" i="2"/>
  <c r="I418" i="2" s="1"/>
  <c r="I417" i="2" s="1"/>
  <c r="I413" i="2" s="1"/>
  <c r="J419" i="2"/>
  <c r="J418" i="2" s="1"/>
  <c r="J417" i="2" s="1"/>
  <c r="J413" i="2" s="1"/>
  <c r="I224" i="2" l="1"/>
  <c r="J224" i="2"/>
  <c r="J111" i="2"/>
  <c r="J110" i="2" s="1"/>
  <c r="I111" i="2"/>
  <c r="I110" i="2" s="1"/>
  <c r="I119" i="2"/>
  <c r="I118" i="2" s="1"/>
  <c r="J119" i="2"/>
  <c r="J118" i="2" s="1"/>
  <c r="J127" i="2"/>
  <c r="J126" i="2" s="1"/>
  <c r="I127" i="2"/>
  <c r="I126" i="2" s="1"/>
  <c r="J350" i="2"/>
  <c r="I350" i="2"/>
  <c r="I402" i="2"/>
  <c r="I401" i="2" s="1"/>
  <c r="J402" i="2"/>
  <c r="J401" i="2" s="1"/>
  <c r="J91" i="2"/>
  <c r="I91" i="2"/>
  <c r="J333" i="2"/>
  <c r="J332" i="2" s="1"/>
  <c r="J331" i="2" s="1"/>
  <c r="I333" i="2"/>
  <c r="I332" i="2" s="1"/>
  <c r="I331" i="2" s="1"/>
  <c r="I145" i="2"/>
  <c r="J145" i="2"/>
  <c r="J140" i="2"/>
  <c r="I140" i="2"/>
  <c r="I101" i="2"/>
  <c r="I324" i="2"/>
  <c r="I265" i="2"/>
  <c r="J31" i="2"/>
  <c r="J30" i="2" s="1"/>
  <c r="I31" i="2"/>
  <c r="I30" i="2" s="1"/>
  <c r="J356" i="2"/>
  <c r="J355" i="2" s="1"/>
  <c r="I356" i="2"/>
  <c r="I355" i="2" s="1"/>
  <c r="I343" i="2"/>
  <c r="J343" i="2"/>
  <c r="J274" i="2"/>
  <c r="J270" i="2" s="1"/>
  <c r="J324" i="2"/>
  <c r="J391" i="2"/>
  <c r="J387" i="2" s="1"/>
  <c r="I391" i="2"/>
  <c r="I387" i="2" s="1"/>
  <c r="J258" i="2"/>
  <c r="I229" i="2"/>
  <c r="J229" i="2"/>
  <c r="J306" i="2"/>
  <c r="J302" i="2" s="1"/>
  <c r="I306" i="2"/>
  <c r="I302" i="2" s="1"/>
  <c r="J291" i="2"/>
  <c r="J290" i="2" s="1"/>
  <c r="J289" i="2" s="1"/>
  <c r="I291" i="2"/>
  <c r="I290" i="2" s="1"/>
  <c r="I289" i="2" s="1"/>
  <c r="J265" i="2"/>
  <c r="J165" i="2"/>
  <c r="I165" i="2"/>
  <c r="J185" i="2"/>
  <c r="I194" i="2"/>
  <c r="I193" i="2" s="1"/>
  <c r="J194" i="2"/>
  <c r="J193" i="2" s="1"/>
  <c r="I218" i="2"/>
  <c r="I217" i="2" s="1"/>
  <c r="J218" i="2"/>
  <c r="J217" i="2" s="1"/>
  <c r="J101" i="2"/>
  <c r="I81" i="2"/>
  <c r="J80" i="2"/>
  <c r="J79" i="2" s="1"/>
  <c r="J78" i="2" s="1"/>
  <c r="J77" i="2" s="1"/>
  <c r="J62" i="2"/>
  <c r="J61" i="2" s="1"/>
  <c r="I62" i="2"/>
  <c r="I61" i="2" s="1"/>
  <c r="I361" i="2"/>
  <c r="I360" i="2" s="1"/>
  <c r="J282" i="2"/>
  <c r="J281" i="2" s="1"/>
  <c r="J361" i="2"/>
  <c r="J360" i="2" s="1"/>
  <c r="I282" i="2"/>
  <c r="I281" i="2" s="1"/>
  <c r="I185" i="2"/>
  <c r="I77" i="2"/>
  <c r="I258" i="2"/>
  <c r="I274" i="2"/>
  <c r="I270" i="2" s="1"/>
  <c r="J17" i="2"/>
  <c r="J13" i="2" s="1"/>
  <c r="I17" i="2"/>
  <c r="I13" i="2" s="1"/>
  <c r="G300" i="1"/>
  <c r="H195" i="2"/>
  <c r="H192" i="2"/>
  <c r="H191" i="2" s="1"/>
  <c r="H190" i="2" s="1"/>
  <c r="I174" i="1"/>
  <c r="I173" i="1" s="1"/>
  <c r="H174" i="1"/>
  <c r="H173" i="1" s="1"/>
  <c r="G174" i="1"/>
  <c r="G173" i="1" s="1"/>
  <c r="H47" i="2"/>
  <c r="H46" i="2" s="1"/>
  <c r="H45" i="2" s="1"/>
  <c r="I421" i="1"/>
  <c r="I420" i="1" s="1"/>
  <c r="H421" i="1"/>
  <c r="H420" i="1" s="1"/>
  <c r="G421" i="1"/>
  <c r="G420" i="1" s="1"/>
  <c r="H413" i="1"/>
  <c r="H412" i="1" s="1"/>
  <c r="I413" i="1"/>
  <c r="I412" i="1" s="1"/>
  <c r="I386" i="2" l="1"/>
  <c r="J386" i="2"/>
  <c r="I239" i="2"/>
  <c r="I238" i="2" s="1"/>
  <c r="J239" i="2"/>
  <c r="J238" i="2" s="1"/>
  <c r="J109" i="2"/>
  <c r="I109" i="2"/>
  <c r="I164" i="2"/>
  <c r="J164" i="2"/>
  <c r="I60" i="2"/>
  <c r="I54" i="2" s="1"/>
  <c r="J60" i="2"/>
  <c r="J54" i="2" s="1"/>
  <c r="I323" i="2"/>
  <c r="I322" i="2" s="1"/>
  <c r="I321" i="2" s="1"/>
  <c r="J323" i="2"/>
  <c r="J322" i="2" s="1"/>
  <c r="J321" i="2" s="1"/>
  <c r="I223" i="2"/>
  <c r="I216" i="2" s="1"/>
  <c r="I90" i="2"/>
  <c r="I89" i="2" s="1"/>
  <c r="I88" i="2" s="1"/>
  <c r="J90" i="2"/>
  <c r="J89" i="2" s="1"/>
  <c r="J88" i="2" s="1"/>
  <c r="J12" i="2"/>
  <c r="I12" i="2"/>
  <c r="J342" i="2"/>
  <c r="J341" i="2" s="1"/>
  <c r="J340" i="2" s="1"/>
  <c r="I342" i="2"/>
  <c r="I341" i="2" s="1"/>
  <c r="I340" i="2" s="1"/>
  <c r="J223" i="2"/>
  <c r="J216" i="2" s="1"/>
  <c r="J301" i="2"/>
  <c r="I301" i="2"/>
  <c r="J181" i="2"/>
  <c r="J180" i="2" s="1"/>
  <c r="J179" i="2" s="1"/>
  <c r="I181" i="2"/>
  <c r="I180" i="2" s="1"/>
  <c r="I179" i="2" s="1"/>
  <c r="H426" i="1"/>
  <c r="H425" i="1" s="1"/>
  <c r="H424" i="1" s="1"/>
  <c r="H423" i="1" s="1"/>
  <c r="I426" i="1"/>
  <c r="I425" i="1" s="1"/>
  <c r="I424" i="1" s="1"/>
  <c r="I423" i="1" s="1"/>
  <c r="H418" i="1"/>
  <c r="H417" i="1" s="1"/>
  <c r="I418" i="1"/>
  <c r="I417" i="1" s="1"/>
  <c r="H410" i="1"/>
  <c r="H409" i="1" s="1"/>
  <c r="I410" i="1"/>
  <c r="I409" i="1" s="1"/>
  <c r="H404" i="1"/>
  <c r="I404" i="1"/>
  <c r="H402" i="1"/>
  <c r="I402" i="1"/>
  <c r="H389" i="1"/>
  <c r="H388" i="1" s="1"/>
  <c r="I389" i="1"/>
  <c r="I388" i="1" s="1"/>
  <c r="H386" i="1"/>
  <c r="I386" i="1"/>
  <c r="H384" i="1"/>
  <c r="I384" i="1"/>
  <c r="H381" i="1"/>
  <c r="I381" i="1"/>
  <c r="H379" i="1"/>
  <c r="I379" i="1"/>
  <c r="H377" i="1"/>
  <c r="I377" i="1"/>
  <c r="H373" i="1"/>
  <c r="H372" i="1" s="1"/>
  <c r="I373" i="1"/>
  <c r="I372" i="1" s="1"/>
  <c r="H370" i="1"/>
  <c r="H369" i="1" s="1"/>
  <c r="I370" i="1"/>
  <c r="I369" i="1" s="1"/>
  <c r="H367" i="1"/>
  <c r="H366" i="1" s="1"/>
  <c r="I367" i="1"/>
  <c r="I366" i="1" s="1"/>
  <c r="H364" i="1"/>
  <c r="H363" i="1" s="1"/>
  <c r="I364" i="1"/>
  <c r="I363" i="1" s="1"/>
  <c r="H361" i="1"/>
  <c r="H360" i="1" s="1"/>
  <c r="I361" i="1"/>
  <c r="I360" i="1" s="1"/>
  <c r="H358" i="1"/>
  <c r="H357" i="1" s="1"/>
  <c r="I358" i="1"/>
  <c r="I357" i="1" s="1"/>
  <c r="H355" i="1"/>
  <c r="H354" i="1" s="1"/>
  <c r="I355" i="1"/>
  <c r="I354" i="1" s="1"/>
  <c r="H352" i="1"/>
  <c r="H351" i="1" s="1"/>
  <c r="I352" i="1"/>
  <c r="I351" i="1" s="1"/>
  <c r="H347" i="1"/>
  <c r="I347" i="1"/>
  <c r="H345" i="1"/>
  <c r="I345" i="1"/>
  <c r="H343" i="1"/>
  <c r="I343" i="1"/>
  <c r="H339" i="1"/>
  <c r="H338" i="1" s="1"/>
  <c r="H337" i="1" s="1"/>
  <c r="I339" i="1"/>
  <c r="I338" i="1" s="1"/>
  <c r="I337" i="1" s="1"/>
  <c r="H329" i="1"/>
  <c r="H328" i="1" s="1"/>
  <c r="H327" i="1" s="1"/>
  <c r="H326" i="1" s="1"/>
  <c r="I329" i="1"/>
  <c r="I328" i="1" s="1"/>
  <c r="I327" i="1" s="1"/>
  <c r="I326" i="1" s="1"/>
  <c r="H320" i="1"/>
  <c r="H319" i="1" s="1"/>
  <c r="H318" i="1" s="1"/>
  <c r="I320" i="1"/>
  <c r="I319" i="1" s="1"/>
  <c r="I318" i="1" s="1"/>
  <c r="H316" i="1"/>
  <c r="I316" i="1"/>
  <c r="H314" i="1"/>
  <c r="I314" i="1"/>
  <c r="H312" i="1"/>
  <c r="I312" i="1"/>
  <c r="H306" i="1"/>
  <c r="H305" i="1" s="1"/>
  <c r="I306" i="1"/>
  <c r="I305" i="1" s="1"/>
  <c r="H303" i="1"/>
  <c r="H302" i="1" s="1"/>
  <c r="I303" i="1"/>
  <c r="I302" i="1" s="1"/>
  <c r="H300" i="1"/>
  <c r="I300" i="1"/>
  <c r="H298" i="1"/>
  <c r="I298" i="1"/>
  <c r="H289" i="1"/>
  <c r="I289" i="1"/>
  <c r="H287" i="1"/>
  <c r="I287" i="1"/>
  <c r="H285" i="1"/>
  <c r="I285" i="1"/>
  <c r="H281" i="1"/>
  <c r="H280" i="1" s="1"/>
  <c r="H279" i="1" s="1"/>
  <c r="I281" i="1"/>
  <c r="I280" i="1" s="1"/>
  <c r="I279" i="1" s="1"/>
  <c r="H275" i="1"/>
  <c r="H274" i="1" s="1"/>
  <c r="H273" i="1" s="1"/>
  <c r="H272" i="1" s="1"/>
  <c r="I275" i="1"/>
  <c r="I274" i="1" s="1"/>
  <c r="I273" i="1" s="1"/>
  <c r="I272" i="1" s="1"/>
  <c r="H270" i="1"/>
  <c r="H269" i="1" s="1"/>
  <c r="I270" i="1"/>
  <c r="I269" i="1" s="1"/>
  <c r="H267" i="1"/>
  <c r="I267" i="1"/>
  <c r="H265" i="1"/>
  <c r="I265" i="1"/>
  <c r="H262" i="1"/>
  <c r="I262" i="1"/>
  <c r="H260" i="1"/>
  <c r="I260" i="1"/>
  <c r="H258" i="1"/>
  <c r="I258" i="1"/>
  <c r="H255" i="1"/>
  <c r="H254" i="1" s="1"/>
  <c r="I255" i="1"/>
  <c r="I254" i="1" s="1"/>
  <c r="H252" i="1"/>
  <c r="I252" i="1"/>
  <c r="H250" i="1"/>
  <c r="I250" i="1"/>
  <c r="H248" i="1"/>
  <c r="I248" i="1"/>
  <c r="H246" i="1"/>
  <c r="I246" i="1"/>
  <c r="H243" i="1"/>
  <c r="I243" i="1"/>
  <c r="H241" i="1"/>
  <c r="I241" i="1"/>
  <c r="H237" i="1"/>
  <c r="I237" i="1"/>
  <c r="H235" i="1"/>
  <c r="I235" i="1"/>
  <c r="H232" i="1"/>
  <c r="H231" i="1" s="1"/>
  <c r="I232" i="1"/>
  <c r="I231" i="1" s="1"/>
  <c r="H229" i="1"/>
  <c r="I229" i="1"/>
  <c r="H227" i="1"/>
  <c r="I227" i="1"/>
  <c r="H223" i="1"/>
  <c r="H222" i="1" s="1"/>
  <c r="H221" i="1" s="1"/>
  <c r="I223" i="1"/>
  <c r="I222" i="1" s="1"/>
  <c r="I221" i="1" s="1"/>
  <c r="H219" i="1"/>
  <c r="H218" i="1" s="1"/>
  <c r="H217" i="1" s="1"/>
  <c r="I219" i="1"/>
  <c r="I218" i="1" s="1"/>
  <c r="I217" i="1" s="1"/>
  <c r="H212" i="1"/>
  <c r="H211" i="1" s="1"/>
  <c r="I212" i="1"/>
  <c r="I211" i="1" s="1"/>
  <c r="H209" i="1"/>
  <c r="I209" i="1"/>
  <c r="H207" i="1"/>
  <c r="I207" i="1"/>
  <c r="H204" i="1"/>
  <c r="H203" i="1" s="1"/>
  <c r="I204" i="1"/>
  <c r="I203" i="1" s="1"/>
  <c r="H201" i="1"/>
  <c r="H200" i="1" s="1"/>
  <c r="I201" i="1"/>
  <c r="I200" i="1" s="1"/>
  <c r="H191" i="1"/>
  <c r="H190" i="1" s="1"/>
  <c r="I191" i="1"/>
  <c r="I190" i="1" s="1"/>
  <c r="H188" i="1"/>
  <c r="H187" i="1" s="1"/>
  <c r="I188" i="1"/>
  <c r="I187" i="1" s="1"/>
  <c r="H164" i="1"/>
  <c r="H163" i="1" s="1"/>
  <c r="I164" i="1"/>
  <c r="I163" i="1" s="1"/>
  <c r="H157" i="1"/>
  <c r="H156" i="1" s="1"/>
  <c r="I157" i="1"/>
  <c r="I156" i="1" s="1"/>
  <c r="H154" i="1"/>
  <c r="H153" i="1" s="1"/>
  <c r="I154" i="1"/>
  <c r="I153" i="1" s="1"/>
  <c r="H146" i="1"/>
  <c r="H145" i="1" s="1"/>
  <c r="H144" i="1" s="1"/>
  <c r="I146" i="1"/>
  <c r="I145" i="1" s="1"/>
  <c r="I144" i="1" s="1"/>
  <c r="H142" i="1"/>
  <c r="H141" i="1" s="1"/>
  <c r="H140" i="1" s="1"/>
  <c r="I142" i="1"/>
  <c r="I141" i="1" s="1"/>
  <c r="I140" i="1" s="1"/>
  <c r="H137" i="1"/>
  <c r="I137" i="1"/>
  <c r="H135" i="1"/>
  <c r="I135" i="1"/>
  <c r="H114" i="1"/>
  <c r="H113" i="1" s="1"/>
  <c r="I114" i="1"/>
  <c r="I113" i="1" s="1"/>
  <c r="H110" i="1"/>
  <c r="H109" i="1" s="1"/>
  <c r="I110" i="1"/>
  <c r="I109" i="1" s="1"/>
  <c r="H107" i="1"/>
  <c r="H106" i="1" s="1"/>
  <c r="I107" i="1"/>
  <c r="I106" i="1" s="1"/>
  <c r="H102" i="1"/>
  <c r="I102" i="1"/>
  <c r="H100" i="1"/>
  <c r="I100" i="1"/>
  <c r="H97" i="1"/>
  <c r="H96" i="1" s="1"/>
  <c r="I97" i="1"/>
  <c r="I96" i="1" s="1"/>
  <c r="H94" i="1"/>
  <c r="H93" i="1" s="1"/>
  <c r="I94" i="1"/>
  <c r="I93" i="1" s="1"/>
  <c r="H90" i="1"/>
  <c r="H89" i="1" s="1"/>
  <c r="I90" i="1"/>
  <c r="I89" i="1" s="1"/>
  <c r="H87" i="1"/>
  <c r="H86" i="1" s="1"/>
  <c r="I87" i="1"/>
  <c r="I86" i="1" s="1"/>
  <c r="H80" i="1"/>
  <c r="H79" i="1" s="1"/>
  <c r="H78" i="1" s="1"/>
  <c r="I80" i="1"/>
  <c r="I79" i="1" s="1"/>
  <c r="I78" i="1" s="1"/>
  <c r="H76" i="1"/>
  <c r="H75" i="1" s="1"/>
  <c r="H71" i="1" s="1"/>
  <c r="I76" i="1"/>
  <c r="I75" i="1" s="1"/>
  <c r="H73" i="1"/>
  <c r="H72" i="1" s="1"/>
  <c r="I73" i="1"/>
  <c r="I72" i="1" s="1"/>
  <c r="H65" i="1"/>
  <c r="I65" i="1"/>
  <c r="H63" i="1"/>
  <c r="I63" i="1"/>
  <c r="H61" i="1"/>
  <c r="I61" i="1"/>
  <c r="H56" i="1"/>
  <c r="H55" i="1" s="1"/>
  <c r="H54" i="1" s="1"/>
  <c r="I56" i="1"/>
  <c r="I55" i="1" s="1"/>
  <c r="I54" i="1" s="1"/>
  <c r="H52" i="1"/>
  <c r="H51" i="1" s="1"/>
  <c r="H50" i="1" s="1"/>
  <c r="I52" i="1"/>
  <c r="I51" i="1" s="1"/>
  <c r="I50" i="1" s="1"/>
  <c r="H47" i="1"/>
  <c r="I47" i="1"/>
  <c r="H45" i="1"/>
  <c r="I45" i="1"/>
  <c r="H43" i="1"/>
  <c r="I43" i="1"/>
  <c r="H40" i="1"/>
  <c r="H39" i="1" s="1"/>
  <c r="I40" i="1"/>
  <c r="I39" i="1" s="1"/>
  <c r="H36" i="1"/>
  <c r="H35" i="1" s="1"/>
  <c r="H34" i="1" s="1"/>
  <c r="I36" i="1"/>
  <c r="I35" i="1" s="1"/>
  <c r="I34" i="1" s="1"/>
  <c r="H29" i="1"/>
  <c r="I29" i="1"/>
  <c r="H27" i="1"/>
  <c r="I27" i="1"/>
  <c r="H25" i="1"/>
  <c r="I25" i="1"/>
  <c r="H22" i="1"/>
  <c r="H21" i="1" s="1"/>
  <c r="I22" i="1"/>
  <c r="I21" i="1" s="1"/>
  <c r="H150" i="1"/>
  <c r="H149" i="1" s="1"/>
  <c r="I150" i="1"/>
  <c r="I149" i="1" s="1"/>
  <c r="H169" i="1"/>
  <c r="I169" i="1"/>
  <c r="H171" i="1"/>
  <c r="I171" i="1"/>
  <c r="I240" i="1" l="1"/>
  <c r="I71" i="1"/>
  <c r="H350" i="1"/>
  <c r="I350" i="1"/>
  <c r="H240" i="1"/>
  <c r="I85" i="1"/>
  <c r="H85" i="1"/>
  <c r="J215" i="2"/>
  <c r="I215" i="2"/>
  <c r="J159" i="2"/>
  <c r="J158" i="2" s="1"/>
  <c r="J11" i="2" s="1"/>
  <c r="I159" i="2"/>
  <c r="I158" i="2" s="1"/>
  <c r="I11" i="2" s="1"/>
  <c r="I186" i="1"/>
  <c r="H186" i="1"/>
  <c r="I148" i="1"/>
  <c r="H148" i="1"/>
  <c r="H297" i="1"/>
  <c r="H296" i="1" s="1"/>
  <c r="H295" i="1" s="1"/>
  <c r="H294" i="1" s="1"/>
  <c r="I297" i="1"/>
  <c r="I296" i="1" s="1"/>
  <c r="I295" i="1" s="1"/>
  <c r="I294" i="1" s="1"/>
  <c r="I383" i="1"/>
  <c r="H383" i="1"/>
  <c r="I42" i="1"/>
  <c r="I38" i="1" s="1"/>
  <c r="H42" i="1"/>
  <c r="H38" i="1" s="1"/>
  <c r="I234" i="1"/>
  <c r="H376" i="1"/>
  <c r="H342" i="1"/>
  <c r="H341" i="1" s="1"/>
  <c r="H311" i="1"/>
  <c r="H310" i="1" s="1"/>
  <c r="H284" i="1"/>
  <c r="I416" i="1"/>
  <c r="I415" i="1" s="1"/>
  <c r="H416" i="1"/>
  <c r="H415" i="1" s="1"/>
  <c r="H134" i="1"/>
  <c r="H133" i="1" s="1"/>
  <c r="H132" i="1" s="1"/>
  <c r="I99" i="1"/>
  <c r="I92" i="1" s="1"/>
  <c r="I206" i="1"/>
  <c r="I196" i="1" s="1"/>
  <c r="I257" i="1"/>
  <c r="I264" i="1"/>
  <c r="H168" i="1"/>
  <c r="H162" i="1" s="1"/>
  <c r="H226" i="1"/>
  <c r="H245" i="1"/>
  <c r="I168" i="1"/>
  <c r="I162" i="1" s="1"/>
  <c r="I24" i="1"/>
  <c r="I20" i="1" s="1"/>
  <c r="H60" i="1"/>
  <c r="H59" i="1" s="1"/>
  <c r="I376" i="1"/>
  <c r="H105" i="1"/>
  <c r="I401" i="1"/>
  <c r="I400" i="1" s="1"/>
  <c r="H401" i="1"/>
  <c r="H400" i="1" s="1"/>
  <c r="I342" i="1"/>
  <c r="I341" i="1" s="1"/>
  <c r="I311" i="1"/>
  <c r="I310" i="1" s="1"/>
  <c r="I284" i="1"/>
  <c r="H264" i="1"/>
  <c r="H257" i="1"/>
  <c r="I245" i="1"/>
  <c r="H234" i="1"/>
  <c r="I226" i="1"/>
  <c r="H206" i="1"/>
  <c r="H196" i="1" s="1"/>
  <c r="I134" i="1"/>
  <c r="I133" i="1" s="1"/>
  <c r="I132" i="1" s="1"/>
  <c r="I105" i="1"/>
  <c r="H99" i="1"/>
  <c r="H92" i="1" s="1"/>
  <c r="I60" i="1"/>
  <c r="I59" i="1" s="1"/>
  <c r="H49" i="1"/>
  <c r="I49" i="1"/>
  <c r="H24" i="1"/>
  <c r="H20" i="1" s="1"/>
  <c r="I283" i="1" l="1"/>
  <c r="I278" i="1" s="1"/>
  <c r="I277" i="1" s="1"/>
  <c r="H283" i="1"/>
  <c r="H278" i="1" s="1"/>
  <c r="H277" i="1" s="1"/>
  <c r="I19" i="1"/>
  <c r="H19" i="1"/>
  <c r="I58" i="1"/>
  <c r="H58" i="1"/>
  <c r="H225" i="1"/>
  <c r="I336" i="1"/>
  <c r="I225" i="1"/>
  <c r="H336" i="1"/>
  <c r="J420" i="2"/>
  <c r="I420" i="2"/>
  <c r="I375" i="1"/>
  <c r="I349" i="1" s="1"/>
  <c r="H375" i="1"/>
  <c r="H349" i="1" s="1"/>
  <c r="I239" i="1"/>
  <c r="I399" i="1"/>
  <c r="I398" i="1" s="1"/>
  <c r="I139" i="1"/>
  <c r="H239" i="1"/>
  <c r="H399" i="1"/>
  <c r="H398" i="1" s="1"/>
  <c r="H70" i="1"/>
  <c r="H139" i="1"/>
  <c r="I70" i="1"/>
  <c r="H41" i="2"/>
  <c r="H108" i="2"/>
  <c r="H107" i="2" s="1"/>
  <c r="H106" i="2" s="1"/>
  <c r="G36" i="1"/>
  <c r="G35" i="1" s="1"/>
  <c r="I18" i="1" l="1"/>
  <c r="H18" i="1"/>
  <c r="I335" i="1"/>
  <c r="H335" i="1"/>
  <c r="I185" i="1"/>
  <c r="I184" i="1" s="1"/>
  <c r="H185" i="1"/>
  <c r="H184" i="1" s="1"/>
  <c r="G209" i="1"/>
  <c r="G207" i="1"/>
  <c r="I428" i="1" l="1"/>
  <c r="H428" i="1"/>
  <c r="H419" i="2"/>
  <c r="H418" i="2" s="1"/>
  <c r="H417" i="2" s="1"/>
  <c r="H413" i="2" s="1"/>
  <c r="H385" i="2"/>
  <c r="H384" i="2" s="1"/>
  <c r="H383" i="2" s="1"/>
  <c r="H382" i="2"/>
  <c r="H381" i="2" s="1"/>
  <c r="H380" i="2" s="1"/>
  <c r="H379" i="2"/>
  <c r="H378" i="2" s="1"/>
  <c r="H377" i="2" s="1"/>
  <c r="H376" i="2"/>
  <c r="H375" i="2" s="1"/>
  <c r="H374" i="2" s="1"/>
  <c r="H310" i="2"/>
  <c r="H309" i="2" s="1"/>
  <c r="H308" i="2"/>
  <c r="H307" i="2" s="1"/>
  <c r="H305" i="2"/>
  <c r="H304" i="2" s="1"/>
  <c r="H303" i="2" s="1"/>
  <c r="H300" i="2"/>
  <c r="H297" i="2"/>
  <c r="H296" i="2" s="1"/>
  <c r="H293" i="2"/>
  <c r="H295" i="2"/>
  <c r="H294" i="2" s="1"/>
  <c r="H288" i="2"/>
  <c r="H287" i="2" s="1"/>
  <c r="H286" i="2" s="1"/>
  <c r="H280" i="2"/>
  <c r="H279" i="2" s="1"/>
  <c r="H278" i="2"/>
  <c r="H277" i="2" s="1"/>
  <c r="H276" i="2"/>
  <c r="H275" i="2" s="1"/>
  <c r="H269" i="2"/>
  <c r="H268" i="2" s="1"/>
  <c r="H267" i="2"/>
  <c r="H266" i="2" s="1"/>
  <c r="H264" i="2"/>
  <c r="H263" i="2" s="1"/>
  <c r="H262" i="2"/>
  <c r="H261" i="2" s="1"/>
  <c r="H260" i="2"/>
  <c r="H259" i="2" s="1"/>
  <c r="H257" i="2"/>
  <c r="H248" i="2"/>
  <c r="H245" i="2"/>
  <c r="H244" i="2" s="1"/>
  <c r="H243" i="2" s="1"/>
  <c r="H241" i="2"/>
  <c r="H240" i="2" s="1"/>
  <c r="H237" i="2"/>
  <c r="H235" i="2"/>
  <c r="H233" i="2"/>
  <c r="H231" i="2"/>
  <c r="H228" i="2"/>
  <c r="H226" i="2"/>
  <c r="H208" i="2"/>
  <c r="H207" i="2" s="1"/>
  <c r="H206" i="2" s="1"/>
  <c r="H205" i="2" s="1"/>
  <c r="H199" i="2"/>
  <c r="H198" i="2" s="1"/>
  <c r="H197" i="2" s="1"/>
  <c r="H166" i="2"/>
  <c r="H145" i="2" l="1"/>
  <c r="H306" i="2"/>
  <c r="H302" i="2" s="1"/>
  <c r="H265" i="2"/>
  <c r="H274" i="2"/>
  <c r="H258" i="2"/>
  <c r="H136" i="2"/>
  <c r="H135" i="2" s="1"/>
  <c r="H134" i="2" s="1"/>
  <c r="H133" i="2"/>
  <c r="H132" i="2" s="1"/>
  <c r="H131" i="2" s="1"/>
  <c r="H140" i="2" l="1"/>
  <c r="H301" i="2"/>
  <c r="H130" i="2"/>
  <c r="H129" i="2" s="1"/>
  <c r="H128" i="2" s="1"/>
  <c r="H117" i="2"/>
  <c r="H116" i="2" s="1"/>
  <c r="H115" i="2" s="1"/>
  <c r="H97" i="2"/>
  <c r="G47" i="1"/>
  <c r="H87" i="2"/>
  <c r="H86" i="2" s="1"/>
  <c r="H85" i="2" s="1"/>
  <c r="H84" i="2" s="1"/>
  <c r="H83" i="2" s="1"/>
  <c r="H82" i="2"/>
  <c r="H81" i="2" s="1"/>
  <c r="H76" i="2"/>
  <c r="H75" i="2" s="1"/>
  <c r="H74" i="2" s="1"/>
  <c r="H73" i="2" s="1"/>
  <c r="H72" i="2" s="1"/>
  <c r="H44" i="2"/>
  <c r="H43" i="2" s="1"/>
  <c r="H42" i="2" s="1"/>
  <c r="H40" i="2"/>
  <c r="H39" i="2" s="1"/>
  <c r="H35" i="2"/>
  <c r="H34" i="2" s="1"/>
  <c r="H33" i="2"/>
  <c r="H32" i="2" s="1"/>
  <c r="H127" i="2" l="1"/>
  <c r="H126" i="2" s="1"/>
  <c r="H80" i="2"/>
  <c r="H79" i="2" s="1"/>
  <c r="H78" i="2" s="1"/>
  <c r="H77" i="2" s="1"/>
  <c r="H31" i="2"/>
  <c r="H30" i="2" s="1"/>
  <c r="G426" i="1"/>
  <c r="G425" i="1" s="1"/>
  <c r="G424" i="1" s="1"/>
  <c r="G423" i="1" s="1"/>
  <c r="G373" i="1"/>
  <c r="G372" i="1" s="1"/>
  <c r="G370" i="1"/>
  <c r="G369" i="1" s="1"/>
  <c r="G320" i="1" l="1"/>
  <c r="G319" i="1" s="1"/>
  <c r="G318" i="1" s="1"/>
  <c r="G255" i="1"/>
  <c r="G254" i="1" s="1"/>
  <c r="G262" i="1"/>
  <c r="G260" i="1"/>
  <c r="G258" i="1"/>
  <c r="G257" i="1" l="1"/>
  <c r="G250" i="1"/>
  <c r="G248" i="1"/>
  <c r="G246" i="1"/>
  <c r="G241" i="1"/>
  <c r="G243" i="1"/>
  <c r="G227" i="1"/>
  <c r="G229" i="1"/>
  <c r="G201" i="1"/>
  <c r="G200" i="1" s="1"/>
  <c r="G191" i="1"/>
  <c r="G190" i="1" s="1"/>
  <c r="G154" i="1"/>
  <c r="G153" i="1" s="1"/>
  <c r="G240" i="1" l="1"/>
  <c r="G245" i="1"/>
  <c r="G226" i="1"/>
  <c r="G114" i="1" l="1"/>
  <c r="G113" i="1" s="1"/>
  <c r="G110" i="1"/>
  <c r="G109" i="1" s="1"/>
  <c r="G94" i="1"/>
  <c r="G93" i="1" s="1"/>
  <c r="G73" i="1"/>
  <c r="G72" i="1" s="1"/>
  <c r="G97" i="1"/>
  <c r="G96" i="1" s="1"/>
  <c r="G90" i="1"/>
  <c r="G89" i="1" s="1"/>
  <c r="G34" i="1"/>
  <c r="G52" i="1"/>
  <c r="G51" i="1" s="1"/>
  <c r="G50" i="1" s="1"/>
  <c r="G413" i="1"/>
  <c r="G412" i="1" s="1"/>
  <c r="G364" i="1" l="1"/>
  <c r="G363" i="1" s="1"/>
  <c r="G367" i="1"/>
  <c r="G366" i="1" s="1"/>
  <c r="G402" i="1"/>
  <c r="G404" i="1"/>
  <c r="G410" i="1"/>
  <c r="G409" i="1" s="1"/>
  <c r="G418" i="1"/>
  <c r="G417" i="1" s="1"/>
  <c r="G416" i="1" l="1"/>
  <c r="G415" i="1" s="1"/>
  <c r="G401" i="1"/>
  <c r="G400" i="1" s="1"/>
  <c r="G399" i="1" l="1"/>
  <c r="G398" i="1" s="1"/>
  <c r="H23" i="2"/>
  <c r="G29" i="1" l="1"/>
  <c r="G223" i="1" l="1"/>
  <c r="G222" i="1" s="1"/>
  <c r="G221" i="1" s="1"/>
  <c r="G267" i="1"/>
  <c r="G265" i="1"/>
  <c r="G264" i="1" l="1"/>
  <c r="H299" i="2" l="1"/>
  <c r="H298" i="2" s="1"/>
  <c r="H292" i="2"/>
  <c r="H21" i="2"/>
  <c r="H412" i="2"/>
  <c r="H406" i="2"/>
  <c r="H404" i="2"/>
  <c r="H409" i="2"/>
  <c r="H397" i="2"/>
  <c r="H395" i="2"/>
  <c r="H393" i="2"/>
  <c r="H390" i="2"/>
  <c r="H373" i="2"/>
  <c r="H370" i="2"/>
  <c r="H367" i="2"/>
  <c r="H364" i="2"/>
  <c r="H359" i="2"/>
  <c r="G389" i="1"/>
  <c r="G388" i="1" s="1"/>
  <c r="H354" i="2"/>
  <c r="H352" i="2"/>
  <c r="H349" i="2"/>
  <c r="H347" i="2"/>
  <c r="H345" i="2"/>
  <c r="H336" i="2"/>
  <c r="H330" i="2"/>
  <c r="H328" i="2"/>
  <c r="H326" i="2"/>
  <c r="H285" i="2"/>
  <c r="H273" i="2"/>
  <c r="H254" i="2"/>
  <c r="H251" i="2"/>
  <c r="H222" i="2"/>
  <c r="H220" i="2"/>
  <c r="H214" i="2"/>
  <c r="H204" i="2"/>
  <c r="H196" i="2"/>
  <c r="H189" i="2"/>
  <c r="H187" i="2"/>
  <c r="H184" i="2"/>
  <c r="H122" i="2"/>
  <c r="H114" i="2"/>
  <c r="H105" i="2"/>
  <c r="H104" i="2" s="1"/>
  <c r="H103" i="2"/>
  <c r="H93" i="2"/>
  <c r="H100" i="2"/>
  <c r="H68" i="2"/>
  <c r="H66" i="2"/>
  <c r="H64" i="2"/>
  <c r="H59" i="2"/>
  <c r="H53" i="2"/>
  <c r="H19" i="2"/>
  <c r="H16" i="2"/>
  <c r="H291" i="2" l="1"/>
  <c r="G347" i="1"/>
  <c r="G102" i="1"/>
  <c r="H290" i="2" l="1"/>
  <c r="H289" i="2" s="1"/>
  <c r="G345" i="1"/>
  <c r="G188" i="1" l="1"/>
  <c r="G219" i="1" l="1"/>
  <c r="G218" i="1" s="1"/>
  <c r="G217" i="1" s="1"/>
  <c r="H121" i="2" l="1"/>
  <c r="H120" i="2" s="1"/>
  <c r="H119" i="2" s="1"/>
  <c r="G206" i="1" l="1"/>
  <c r="G212" i="1" l="1"/>
  <c r="G211" i="1" s="1"/>
  <c r="G386" i="1" l="1"/>
  <c r="G384" i="1"/>
  <c r="G381" i="1"/>
  <c r="G379" i="1"/>
  <c r="G377" i="1"/>
  <c r="G361" i="1"/>
  <c r="G360" i="1" s="1"/>
  <c r="G358" i="1"/>
  <c r="G357" i="1" s="1"/>
  <c r="G355" i="1"/>
  <c r="G354" i="1" s="1"/>
  <c r="G352" i="1"/>
  <c r="G351" i="1" s="1"/>
  <c r="G343" i="1"/>
  <c r="G342" i="1" s="1"/>
  <c r="G341" i="1" s="1"/>
  <c r="G339" i="1"/>
  <c r="G338" i="1" s="1"/>
  <c r="G337" i="1" s="1"/>
  <c r="G329" i="1"/>
  <c r="G328" i="1" s="1"/>
  <c r="G327" i="1" s="1"/>
  <c r="G326" i="1" s="1"/>
  <c r="G316" i="1"/>
  <c r="G314" i="1"/>
  <c r="G312" i="1"/>
  <c r="G306" i="1"/>
  <c r="G305" i="1" s="1"/>
  <c r="G298" i="1"/>
  <c r="G297" i="1" s="1"/>
  <c r="G303" i="1"/>
  <c r="G302" i="1" s="1"/>
  <c r="G289" i="1"/>
  <c r="G287" i="1"/>
  <c r="G285" i="1"/>
  <c r="G281" i="1"/>
  <c r="G280" i="1" s="1"/>
  <c r="G279" i="1" s="1"/>
  <c r="G275" i="1"/>
  <c r="G274" i="1" s="1"/>
  <c r="G273" i="1" s="1"/>
  <c r="G272" i="1" s="1"/>
  <c r="G270" i="1"/>
  <c r="G269" i="1" s="1"/>
  <c r="G239" i="1" s="1"/>
  <c r="G237" i="1"/>
  <c r="G235" i="1"/>
  <c r="G232" i="1"/>
  <c r="G231" i="1" s="1"/>
  <c r="G204" i="1"/>
  <c r="G203" i="1" s="1"/>
  <c r="G196" i="1" s="1"/>
  <c r="G187" i="1"/>
  <c r="G186" i="1" s="1"/>
  <c r="G171" i="1"/>
  <c r="G169" i="1"/>
  <c r="G164" i="1"/>
  <c r="G163" i="1" s="1"/>
  <c r="G157" i="1"/>
  <c r="G156" i="1" s="1"/>
  <c r="G150" i="1"/>
  <c r="G149" i="1" s="1"/>
  <c r="G146" i="1"/>
  <c r="G145" i="1" s="1"/>
  <c r="G144" i="1" s="1"/>
  <c r="G142" i="1"/>
  <c r="G141" i="1" s="1"/>
  <c r="G140" i="1" s="1"/>
  <c r="G137" i="1"/>
  <c r="G135" i="1"/>
  <c r="G107" i="1"/>
  <c r="G106" i="1" s="1"/>
  <c r="G105" i="1" s="1"/>
  <c r="G100" i="1"/>
  <c r="G99" i="1" s="1"/>
  <c r="G92" i="1" s="1"/>
  <c r="G87" i="1"/>
  <c r="G86" i="1" s="1"/>
  <c r="G85" i="1" s="1"/>
  <c r="G80" i="1"/>
  <c r="G79" i="1" s="1"/>
  <c r="G78" i="1" s="1"/>
  <c r="G76" i="1"/>
  <c r="G75" i="1" s="1"/>
  <c r="G71" i="1" s="1"/>
  <c r="G65" i="1"/>
  <c r="G63" i="1"/>
  <c r="G61" i="1"/>
  <c r="G56" i="1"/>
  <c r="G55" i="1" s="1"/>
  <c r="G54" i="1" s="1"/>
  <c r="G49" i="1" s="1"/>
  <c r="G45" i="1"/>
  <c r="G43" i="1"/>
  <c r="G40" i="1"/>
  <c r="G39" i="1" s="1"/>
  <c r="G27" i="1"/>
  <c r="G25" i="1"/>
  <c r="G22" i="1"/>
  <c r="G21" i="1" s="1"/>
  <c r="G350" i="1" l="1"/>
  <c r="G383" i="1"/>
  <c r="G148" i="1"/>
  <c r="G42" i="1"/>
  <c r="G38" i="1" s="1"/>
  <c r="G336" i="1"/>
  <c r="G284" i="1"/>
  <c r="G234" i="1"/>
  <c r="G225" i="1" s="1"/>
  <c r="G185" i="1" s="1"/>
  <c r="G168" i="1"/>
  <c r="G162" i="1" s="1"/>
  <c r="G296" i="1"/>
  <c r="G295" i="1" s="1"/>
  <c r="G294" i="1" s="1"/>
  <c r="G311" i="1"/>
  <c r="G310" i="1" s="1"/>
  <c r="G376" i="1"/>
  <c r="G24" i="1"/>
  <c r="G20" i="1" s="1"/>
  <c r="G60" i="1"/>
  <c r="G59" i="1" s="1"/>
  <c r="G134" i="1"/>
  <c r="G133" i="1" s="1"/>
  <c r="G132" i="1" s="1"/>
  <c r="G283" i="1" l="1"/>
  <c r="G278" i="1" s="1"/>
  <c r="G277" i="1" s="1"/>
  <c r="G19" i="1"/>
  <c r="G375" i="1"/>
  <c r="G349" i="1" s="1"/>
  <c r="G335" i="1" s="1"/>
  <c r="G58" i="1"/>
  <c r="G139" i="1"/>
  <c r="G70" i="1"/>
  <c r="G18" i="1" l="1"/>
  <c r="G184" i="1"/>
  <c r="H203" i="2"/>
  <c r="H202" i="2" s="1"/>
  <c r="H201" i="2" s="1"/>
  <c r="H200" i="2" s="1"/>
  <c r="G428" i="1" l="1"/>
  <c r="H394" i="2" l="1"/>
  <c r="H411" i="2" l="1"/>
  <c r="H410" i="2" s="1"/>
  <c r="H405" i="2"/>
  <c r="H403" i="2"/>
  <c r="H408" i="2"/>
  <c r="H407" i="2" s="1"/>
  <c r="H396" i="2"/>
  <c r="H392" i="2"/>
  <c r="H389" i="2"/>
  <c r="H388" i="2" s="1"/>
  <c r="H372" i="2"/>
  <c r="H371" i="2" s="1"/>
  <c r="H369" i="2"/>
  <c r="H368" i="2" s="1"/>
  <c r="H366" i="2"/>
  <c r="H365" i="2" s="1"/>
  <c r="H363" i="2"/>
  <c r="H362" i="2" s="1"/>
  <c r="H358" i="2"/>
  <c r="H357" i="2" s="1"/>
  <c r="H353" i="2"/>
  <c r="H351" i="2"/>
  <c r="H348" i="2"/>
  <c r="H346" i="2"/>
  <c r="H344" i="2"/>
  <c r="H335" i="2"/>
  <c r="H334" i="2" s="1"/>
  <c r="H333" i="2" s="1"/>
  <c r="H329" i="2"/>
  <c r="H327" i="2"/>
  <c r="H325" i="2"/>
  <c r="H284" i="2"/>
  <c r="H283" i="2" s="1"/>
  <c r="H272" i="2"/>
  <c r="H271" i="2" s="1"/>
  <c r="H270" i="2" s="1"/>
  <c r="H256" i="2"/>
  <c r="H255" i="2" s="1"/>
  <c r="H253" i="2"/>
  <c r="H252" i="2" s="1"/>
  <c r="H250" i="2"/>
  <c r="H249" i="2" s="1"/>
  <c r="H247" i="2"/>
  <c r="H246" i="2" s="1"/>
  <c r="H236" i="2"/>
  <c r="H234" i="2"/>
  <c r="H232" i="2"/>
  <c r="H230" i="2"/>
  <c r="H227" i="2"/>
  <c r="H225" i="2"/>
  <c r="H221" i="2"/>
  <c r="H219" i="2"/>
  <c r="H213" i="2"/>
  <c r="H212" i="2" s="1"/>
  <c r="H211" i="2" s="1"/>
  <c r="H210" i="2" s="1"/>
  <c r="H194" i="2"/>
  <c r="H193" i="2" s="1"/>
  <c r="H188" i="2"/>
  <c r="H186" i="2"/>
  <c r="H183" i="2"/>
  <c r="H182" i="2" s="1"/>
  <c r="H168" i="2"/>
  <c r="H113" i="2"/>
  <c r="H112" i="2" s="1"/>
  <c r="H111" i="2" s="1"/>
  <c r="H96" i="2"/>
  <c r="H102" i="2"/>
  <c r="H101" i="2" s="1"/>
  <c r="H94" i="2"/>
  <c r="H92" i="2"/>
  <c r="H99" i="2"/>
  <c r="H98" i="2" s="1"/>
  <c r="H67" i="2"/>
  <c r="H65" i="2"/>
  <c r="H58" i="2"/>
  <c r="H57" i="2" s="1"/>
  <c r="H56" i="2" s="1"/>
  <c r="H63" i="2"/>
  <c r="H52" i="2"/>
  <c r="H51" i="2" s="1"/>
  <c r="H50" i="2" s="1"/>
  <c r="H49" i="2" s="1"/>
  <c r="H48" i="2" s="1"/>
  <c r="H224" i="2" l="1"/>
  <c r="H239" i="2"/>
  <c r="H238" i="2" s="1"/>
  <c r="H402" i="2"/>
  <c r="H401" i="2" s="1"/>
  <c r="H350" i="2"/>
  <c r="H91" i="2"/>
  <c r="H110" i="2"/>
  <c r="H185" i="2"/>
  <c r="H181" i="2" s="1"/>
  <c r="H361" i="2"/>
  <c r="H360" i="2" s="1"/>
  <c r="H165" i="2"/>
  <c r="H164" i="2" s="1"/>
  <c r="H159" i="2" s="1"/>
  <c r="H118" i="2"/>
  <c r="H356" i="2"/>
  <c r="H355" i="2" s="1"/>
  <c r="H391" i="2"/>
  <c r="H387" i="2" s="1"/>
  <c r="H218" i="2"/>
  <c r="H217" i="2" s="1"/>
  <c r="H229" i="2"/>
  <c r="H324" i="2"/>
  <c r="H323" i="2" s="1"/>
  <c r="H62" i="2"/>
  <c r="H61" i="2" s="1"/>
  <c r="H343" i="2"/>
  <c r="H22" i="2"/>
  <c r="H20" i="2"/>
  <c r="H18" i="2"/>
  <c r="H15" i="2"/>
  <c r="H14" i="2" s="1"/>
  <c r="H386" i="2" l="1"/>
  <c r="H109" i="2"/>
  <c r="H60" i="2"/>
  <c r="H180" i="2"/>
  <c r="H179" i="2" s="1"/>
  <c r="H90" i="2"/>
  <c r="H89" i="2" s="1"/>
  <c r="H88" i="2" s="1"/>
  <c r="H282" i="2"/>
  <c r="H281" i="2" s="1"/>
  <c r="H158" i="2"/>
  <c r="H322" i="2"/>
  <c r="H55" i="2"/>
  <c r="H342" i="2"/>
  <c r="H341" i="2" s="1"/>
  <c r="H340" i="2" s="1"/>
  <c r="H223" i="2"/>
  <c r="H216" i="2" s="1"/>
  <c r="H17" i="2"/>
  <c r="H13" i="2" s="1"/>
  <c r="H332" i="2"/>
  <c r="H331" i="2" s="1"/>
  <c r="H215" i="2" l="1"/>
  <c r="H54" i="2"/>
  <c r="H12" i="2"/>
  <c r="H11" i="2" s="1"/>
  <c r="H321" i="2"/>
  <c r="H420" i="2" l="1"/>
</calcChain>
</file>

<file path=xl/sharedStrings.xml><?xml version="1.0" encoding="utf-8"?>
<sst xmlns="http://schemas.openxmlformats.org/spreadsheetml/2006/main" count="5085" uniqueCount="375">
  <si>
    <t>Наименование</t>
  </si>
  <si>
    <t>ГРБС</t>
  </si>
  <si>
    <t>Рз</t>
  </si>
  <si>
    <t>Пр</t>
  </si>
  <si>
    <t>ЦСР</t>
  </si>
  <si>
    <t>ВР</t>
  </si>
  <si>
    <t>Общегосударственные вопросы</t>
  </si>
  <si>
    <t>МП</t>
  </si>
  <si>
    <t>ППМП</t>
  </si>
  <si>
    <t>ОМ</t>
  </si>
  <si>
    <t>НР</t>
  </si>
  <si>
    <t>01</t>
  </si>
  <si>
    <t>001</t>
  </si>
  <si>
    <t>Администрация Унечского района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</si>
  <si>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</si>
  <si>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</si>
  <si>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</si>
  <si>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</si>
  <si>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</si>
  <si>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</si>
  <si>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</si>
  <si>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</si>
  <si>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Оценка имущества, признание прав и регулирование отношений муниципальной собственности</t>
  </si>
  <si>
    <t>Мобилизационная подготовка экономики</t>
  </si>
  <si>
    <t>Финансовое управление администрации Унечского района</t>
  </si>
  <si>
    <t>011</t>
  </si>
  <si>
    <t>Осуществление первичного воинского учета на территориях, где отсутствуют военные комиссариаты</t>
  </si>
  <si>
    <t>Субвенции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</si>
  <si>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</si>
  <si>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Субсидии юридическим лицам(кроме некоммерческих организаций), индивидуальным предпринимателям, физическим лицам-производителям товаров, работ, услуг</t>
  </si>
  <si>
    <t>Реализация мероприятий по поддержке субъектов малого и среднего предпринимательства в Унечском районе</t>
  </si>
  <si>
    <t>Поддержка малого и среднего предпринимательства</t>
  </si>
  <si>
    <t xml:space="preserve">Профилактика безнадзорности и правонарушений несовершеннолетних 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 об административных правонарушениях 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</si>
  <si>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</si>
  <si>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Обеспечение сохранности автомобильных дорог местного значения и условий безопасного движения по ним</t>
  </si>
  <si>
    <t>Иные межбюджетные трансферты</t>
  </si>
  <si>
    <t>Создание условий для обеспечения потребностей населения района в транспортных услугах</t>
  </si>
  <si>
    <t>Популяризация массового и профессионального спорта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</si>
  <si>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</si>
  <si>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002</t>
  </si>
  <si>
    <t>Управление образования администрации Унечского муниципального района</t>
  </si>
  <si>
    <t>Социальное  обеспечение и иные выплаты населению</t>
  </si>
  <si>
    <t>Социальные выплаты гражданам, кроме публичных нормативных социальных выплат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</si>
  <si>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</si>
  <si>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</si>
  <si>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сохранности жилых помещений, закрепленных за детьми-сиротами и детьми, оставшимися без попечения родителей</t>
  </si>
  <si>
    <t>Публичные нормативные социальные выплаты гражданам</t>
  </si>
  <si>
    <t>Капитальные вложения в объекты государственной (муниципальной ) собственности</t>
  </si>
  <si>
    <t>Бюджетные инвестиции</t>
  </si>
  <si>
    <t>Выплата единовременного пособия при всех формах устройства детей, лишенных родительского попечения, в семью</t>
  </si>
  <si>
    <t>02</t>
  </si>
  <si>
    <t>Повышение доступности и качества предоставления дошкольного, общего образования, дополнительного образования детей</t>
  </si>
  <si>
    <t>Дошкольные образовательные организации</t>
  </si>
  <si>
    <t>Общеобразовательные организации</t>
  </si>
  <si>
    <t>Организации дополнительного образования</t>
  </si>
  <si>
    <t>Учреждения психолого-медико-социального сопровождения</t>
  </si>
  <si>
    <t>Проведение оздоровительной кампании детей</t>
  </si>
  <si>
    <t>016</t>
  </si>
  <si>
    <t>Компенсация части родительской платы за присмотр и уход за детьми в образовательных организациях , реализующих образовательную программу дошкольного образования</t>
  </si>
  <si>
    <t>Обеспечение финансовой устойчивости бюджетной системы района путем проведения сбалансированной финансовой политики</t>
  </si>
  <si>
    <t>11</t>
  </si>
  <si>
    <t>Межбюджетные трансферты</t>
  </si>
  <si>
    <t>Дотации</t>
  </si>
  <si>
    <t>Создание условий для участия граждан в культурной жизни</t>
  </si>
  <si>
    <t>Реализация мер государственной поддержки работников культуры</t>
  </si>
  <si>
    <t>Библиотеки</t>
  </si>
  <si>
    <t>Музеи и постоянные выставки</t>
  </si>
  <si>
    <t>Непрограммная деятельность</t>
  </si>
  <si>
    <t>Резервные фонды местных администраций</t>
  </si>
  <si>
    <t>Резервные средства</t>
  </si>
  <si>
    <t>003</t>
  </si>
  <si>
    <t>Унечский районный Совет народных депутатов</t>
  </si>
  <si>
    <t>004</t>
  </si>
  <si>
    <t>Счетная палата Унечского района</t>
  </si>
  <si>
    <t>ИТОГО</t>
  </si>
  <si>
    <t>S4790</t>
  </si>
  <si>
    <t>Мероприятия по землеустройству и землепользованию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</si>
  <si>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</si>
  <si>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</si>
  <si>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</si>
  <si>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</si>
  <si>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 и органов финансового (финансово-бюджетного) надзора</t>
  </si>
  <si>
    <t>Резервные фонды</t>
  </si>
  <si>
    <t>Другие общегосударственные вопросы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</si>
  <si>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</si>
  <si>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</si>
  <si>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</si>
  <si>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</si>
  <si>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</si>
  <si>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</si>
  <si>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</si>
  <si>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 xml:space="preserve">Создание условий для развития сельскохозяйственного производства, расширения рынка сельскохозяйственной продукции, сырья и продовольствия 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</si>
  <si>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</si>
  <si>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</si>
  <si>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</si>
  <si>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</si>
  <si>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</si>
  <si>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</si>
  <si>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</si>
  <si>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</si>
  <si>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</si>
  <si>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Социальное обеспечение и иные выплаты населению</t>
  </si>
  <si>
    <t>Другие вопросы в области образования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</si>
  <si>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</si>
  <si>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</si>
  <si>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</si>
  <si>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</si>
  <si>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</si>
  <si>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</si>
  <si>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</si>
  <si>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</si>
  <si>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</si>
  <si>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</si>
  <si>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Дотации  на выравнивание бюджетной  обеспеченности субъектов Российской Федерации и муниципальных образований</t>
  </si>
  <si>
    <t>03</t>
  </si>
  <si>
    <t>04</t>
  </si>
  <si>
    <t>05</t>
  </si>
  <si>
    <t>06</t>
  </si>
  <si>
    <t>09</t>
  </si>
  <si>
    <t xml:space="preserve"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  </t>
  </si>
  <si>
    <t>08</t>
  </si>
  <si>
    <t>07</t>
  </si>
  <si>
    <t>НАИМЕНОВАНИЕ</t>
  </si>
  <si>
    <t>100</t>
  </si>
  <si>
    <t>120</t>
  </si>
  <si>
    <t>200</t>
  </si>
  <si>
    <t>240</t>
  </si>
  <si>
    <t>800</t>
  </si>
  <si>
    <t>850</t>
  </si>
  <si>
    <t>870</t>
  </si>
  <si>
    <t>13</t>
  </si>
  <si>
    <t>600</t>
  </si>
  <si>
    <t>610</t>
  </si>
  <si>
    <t>110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</si>
  <si>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</si>
  <si>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>810</t>
  </si>
  <si>
    <t>12</t>
  </si>
  <si>
    <t>400</t>
  </si>
  <si>
    <t>410</t>
  </si>
  <si>
    <t xml:space="preserve">Субсидии бюджетным учреждениям </t>
  </si>
  <si>
    <t>10</t>
  </si>
  <si>
    <t>300</t>
  </si>
  <si>
    <t>320</t>
  </si>
  <si>
    <t>310</t>
  </si>
  <si>
    <t>Капитальные вложения в объекты государственной (муниципальной) собственности</t>
  </si>
  <si>
    <t xml:space="preserve">Бюджетные инвестиции </t>
  </si>
  <si>
    <t xml:space="preserve">Выплата единовременного пособия при всех формах устройства детей, лишенных родительского попечения, в семью </t>
  </si>
  <si>
    <t>Финансовое управление администрации Унечского  района</t>
  </si>
  <si>
    <t>500</t>
  </si>
  <si>
    <t>530</t>
  </si>
  <si>
    <t>540</t>
  </si>
  <si>
    <t xml:space="preserve">Другие вопросы в области культуры, кинематографии </t>
  </si>
  <si>
    <t>14</t>
  </si>
  <si>
    <t>510</t>
  </si>
  <si>
    <t>ВСЕГО РАСХОДОВ</t>
  </si>
  <si>
    <t>R0820</t>
  </si>
  <si>
    <t>16 0 12 14210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</si>
  <si>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</si>
  <si>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Реализация государственной политики в  сфере образования на территории Унечского района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</si>
  <si>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</si>
  <si>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Дополнительное образование детей</t>
  </si>
  <si>
    <t>Молодежная политика</t>
  </si>
  <si>
    <t>350</t>
  </si>
  <si>
    <t>Премии и гранты</t>
  </si>
  <si>
    <t>Обеспечение сохранности автомобильных дорог местного значения и условий безопасности движения по ним</t>
  </si>
  <si>
    <t xml:space="preserve">Межбюджетные трансферты общего характера бюджетам бюджетной системы Российской Федерации </t>
  </si>
  <si>
    <t>(рублей)</t>
  </si>
  <si>
    <t>Профессиональная подготовка, переподготовка и повышение квалификации</t>
  </si>
  <si>
    <t>021</t>
  </si>
  <si>
    <t>Комитет по управлению муниципальным имуществом Унечского района</t>
  </si>
  <si>
    <t>Судебная система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</si>
  <si>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</si>
  <si>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</si>
  <si>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01 0 11 80040</t>
  </si>
  <si>
    <t>01 4 41 51200</t>
  </si>
  <si>
    <t>01 0 11 80900</t>
  </si>
  <si>
    <t>01 0 11 84310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</si>
  <si>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</si>
  <si>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01 1 11 80710</t>
  </si>
  <si>
    <t>01 4 41 12020</t>
  </si>
  <si>
    <t>01 2 23 51180</t>
  </si>
  <si>
    <t>01 2 21 81100</t>
  </si>
  <si>
    <t>Единые дежурно-диспетчерские службы</t>
  </si>
  <si>
    <t>01 2 22 80700</t>
  </si>
  <si>
    <t>01 4 41 12510</t>
  </si>
  <si>
    <t>01 3 31 83210</t>
  </si>
  <si>
    <t>01 5 52 81630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</si>
  <si>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</si>
  <si>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</si>
  <si>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</si>
  <si>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01 0 11 80910</t>
  </si>
  <si>
    <t>01 3 32 83250</t>
  </si>
  <si>
    <t>01 4 41 17900</t>
  </si>
  <si>
    <t>01 0 11 80720</t>
  </si>
  <si>
    <t>Учреждения, обеспечивающие деятельность органов местного самоуправления и муниципальных учреждений</t>
  </si>
  <si>
    <t>01 5 53 81830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</si>
  <si>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</si>
  <si>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</si>
  <si>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01 5 53 83760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</si>
  <si>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</si>
  <si>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01 5 53 83700</t>
  </si>
  <si>
    <t xml:space="preserve">Организации дополнительного образования </t>
  </si>
  <si>
    <t>02 0 12 80320</t>
  </si>
  <si>
    <t>02 0 11 80720</t>
  </si>
  <si>
    <t>Организация и проведение олимпиад, выставок, конкурсов, конференций и других общественных мероприятий</t>
  </si>
  <si>
    <t>02 0 12 82340</t>
  </si>
  <si>
    <t>Выплата муниципальных пенсий (доплат к государственным пенсиям)</t>
  </si>
  <si>
    <t>01 7 74 82450</t>
  </si>
  <si>
    <t>01 7 71 16710</t>
  </si>
  <si>
    <t>01 7 73 L4970</t>
  </si>
  <si>
    <t>01 7 72 52600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</si>
  <si>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</si>
  <si>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01 7 71 R0820</t>
  </si>
  <si>
    <t>01 6 61 82300</t>
  </si>
  <si>
    <t>02 0 12 80300</t>
  </si>
  <si>
    <t>02 0 12 80310</t>
  </si>
  <si>
    <t>Организация питания в образовательных организациях</t>
  </si>
  <si>
    <t>02 0 12 82350</t>
  </si>
  <si>
    <t>Развитие кадрового потенциала, переподготовка и повышение квалификации персонала</t>
  </si>
  <si>
    <t>02 0 13 81400</t>
  </si>
  <si>
    <t>Мероприятия по работе с семьей, детьми и молодежью</t>
  </si>
  <si>
    <t>02 0 14 82360</t>
  </si>
  <si>
    <t>Учреждения, обеспечивающее оздоровление детей</t>
  </si>
  <si>
    <t>02 0 15 80330</t>
  </si>
  <si>
    <t>02 0 15 S4790</t>
  </si>
  <si>
    <t xml:space="preserve">Организация временного трудоустройства несовершеннолетних граждан в возрасте от 14 до 18 лет </t>
  </si>
  <si>
    <t>02 0 14 82370</t>
  </si>
  <si>
    <t>02 0 11 80040</t>
  </si>
  <si>
    <t>02 0 12 80340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</si>
  <si>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</si>
  <si>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02 0 12 14780</t>
  </si>
  <si>
    <t>Обеспечение деятельности главы муниципального образования</t>
  </si>
  <si>
    <t>70 0 00 80010</t>
  </si>
  <si>
    <t>70 0 00 80040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</si>
  <si>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</si>
  <si>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</si>
  <si>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</si>
  <si>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</si>
  <si>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11 0 11 80040</t>
  </si>
  <si>
    <t>70 0 00 83030</t>
  </si>
  <si>
    <t>Отдел культуры администрации Унечского района Брянской области</t>
  </si>
  <si>
    <t>16 0 13 80450</t>
  </si>
  <si>
    <t>16 0 13 80460</t>
  </si>
  <si>
    <t>Дворцы и дома культуры, клубы, выставочные залы</t>
  </si>
  <si>
    <t>16 0 13 80480</t>
  </si>
  <si>
    <t>16 0 13 84320</t>
  </si>
  <si>
    <t xml:space="preserve">Мероприятия по развитию культуры </t>
  </si>
  <si>
    <t>16 0 13 82400</t>
  </si>
  <si>
    <t>16 0 13 84260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</si>
  <si>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</si>
  <si>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16 0 13 84270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</si>
  <si>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</si>
  <si>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</si>
  <si>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13 L4670</t>
  </si>
  <si>
    <t>16 0 11 80040</t>
  </si>
  <si>
    <t>16 0 11 80720</t>
  </si>
  <si>
    <t xml:space="preserve">к решению </t>
  </si>
  <si>
    <t>Создание условий для эффективной деятельности органов местного самоуправления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</si>
  <si>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</si>
  <si>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Многофункциональные центры предоставления государственных и муниципальных услуг</t>
  </si>
  <si>
    <t>Обеспечение мобилизационной готовности к реагированию на чрезвычайные ситуации</t>
  </si>
  <si>
    <t>Снижение рисков и смягчение последствий чрезвычайных ситуаций природного и техногенного характера</t>
  </si>
  <si>
    <t>Обеспечение первичного воинского учета на территориях, где отсутствуют военные комиссариаты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</si>
  <si>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</si>
  <si>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Обеспечение реализации отдельных государственных полномочий Брянской области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</si>
  <si>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</si>
  <si>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Обеспечение выполнения и создания условий для реализации муниципальной политики в сфере жилищно-коммунального хозяйства</t>
  </si>
  <si>
    <t>81830</t>
  </si>
  <si>
    <t>Развитие газификации в сельской местности</t>
  </si>
  <si>
    <t>Развитие водоснабжения в сельской местности</t>
  </si>
  <si>
    <t>Мероприятия по развитию физической культуры и спорта</t>
  </si>
  <si>
    <t>Защита прав и законных интересов детей-сирот и детей, оставшихся без попечения родителей</t>
  </si>
  <si>
    <t>Реализация мероприятий, направленных на повышение социального статуса семьи и укрепление семейных ценностей</t>
  </si>
  <si>
    <t>Предоставление молодым семьям социальных выплат на приобретение жилья</t>
  </si>
  <si>
    <t>L4970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</si>
  <si>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</si>
  <si>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Развитие кадрового потенциала сферы образования</t>
  </si>
  <si>
    <t>Создание условий успешной социализации и эффективной самореализации молодежи</t>
  </si>
  <si>
    <t>Создание условий для эффективного и ответственного управления муниципальными финансами</t>
  </si>
  <si>
    <t>Обеспечение свободы творчества и прав граждан на участие в культурной жизни, на равный доступ к культурным ценностям</t>
  </si>
  <si>
    <t>L4670</t>
  </si>
  <si>
    <t>Резервный фонд местной администрации</t>
  </si>
  <si>
    <t>Унечского районного Совета</t>
  </si>
  <si>
    <t>народных депутатов</t>
  </si>
  <si>
    <t>2020 год</t>
  </si>
  <si>
    <t>11 1 11 15840</t>
  </si>
  <si>
    <t xml:space="preserve">Реализация государственных полномочий Брянской области по расчету и предоставлению дотаций на выравнивание бюджетной обеспеченности поселений </t>
  </si>
  <si>
    <t>01 7 71 16723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</si>
  <si>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</si>
  <si>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01 7 71 16721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</si>
  <si>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</si>
  <si>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</si>
  <si>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01 7 71 16722</t>
  </si>
  <si>
    <t>Приложение № 8</t>
  </si>
  <si>
    <t>Приложение № 9</t>
  </si>
  <si>
    <t xml:space="preserve"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 </t>
  </si>
  <si>
    <t>Компенсация транспортным организациям части потерь в доходах 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</si>
  <si>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Мероприятия по проведению оздоровительной кампании детей за счет средств местного бюджета</t>
  </si>
  <si>
    <t>01 0 11 84400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</si>
  <si>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</si>
  <si>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Устойчивое развитие сельских территорий </t>
  </si>
  <si>
    <t>Реализация мероприятия по обеспечению жильем молодых семей</t>
  </si>
  <si>
    <t xml:space="preserve">Мероприятия по проведению оздоровительной кампании детей 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</si>
  <si>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</si>
  <si>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01 5 54 S1270</t>
  </si>
  <si>
    <t>Софинансирование объектов капитальных вложений муниципальной собственности</t>
  </si>
  <si>
    <t>S1270</t>
  </si>
  <si>
    <t>01 5 55 S1270</t>
  </si>
  <si>
    <t>Реализация мероприятий по обеспечению жильем молодых семей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</si>
  <si>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</si>
  <si>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</si>
  <si>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 xml:space="preserve">Подпрограмма "Поддержка малого и среднего предпринимательства в Унечском районе" </t>
  </si>
  <si>
    <t xml:space="preserve">Подпрограмма "Осуществление отдельных государственных полномочий Брянской области" </t>
  </si>
  <si>
    <t xml:space="preserve">Подпрограмма "Развитие топливно-энергетического комплекса, траспорта, жилищно-коммунального  и дорожного хозяйства Унечского района" </t>
  </si>
  <si>
    <t xml:space="preserve">Подпрограмма "Развитие физической культуры и спорта Унечского района" </t>
  </si>
  <si>
    <t>Подпрограмма "Социальная политика Унечского района"</t>
  </si>
  <si>
    <t xml:space="preserve">Развитие образования Унечского района </t>
  </si>
  <si>
    <t>Управление муниципальными финансами Унечского района</t>
  </si>
  <si>
    <t>Подпрограмма "Межбюджетные отношения с муниципальными образованиями"</t>
  </si>
  <si>
    <t xml:space="preserve">Развитие культуры в Унечском районе </t>
  </si>
  <si>
    <t>70 0 00 80080</t>
  </si>
  <si>
    <t>Условно утвержденные расходы</t>
  </si>
  <si>
    <t>2021 год</t>
  </si>
  <si>
    <t>от "______" ___________2018 г. №___________</t>
  </si>
  <si>
    <t>Поддержка мер по обеспечению сбалансированности бюджетов поселений</t>
  </si>
  <si>
    <t>11 1 11 83020</t>
  </si>
  <si>
    <t>к решению Унечского районного Совета</t>
  </si>
  <si>
    <t xml:space="preserve">Подпрограмма "Повышение качества и доступности предоставления государственных и муниципальных услуг в Унечском районе" </t>
  </si>
  <si>
    <t>02 0 17 L4970</t>
  </si>
  <si>
    <t>Реализация мероприятий государственной программы Российской Федерации "Доступная среда"</t>
  </si>
  <si>
    <t>Формирование условий для беспрепятственного доступа инвалидов и других маломобильных групп населения к приоритетным объектам и услугам в сфере культуры, образования, физической культуры и спорта</t>
  </si>
  <si>
    <t>01 2 22 81200</t>
  </si>
  <si>
    <t>Оповещение населения об опасностях, возникающих при ведении военных действий и возникновении чрезвычайных ситуаций</t>
  </si>
  <si>
    <t xml:space="preserve">Обеспечение комплексного развития сельских территорий </t>
  </si>
  <si>
    <t>L5760</t>
  </si>
  <si>
    <t>01 5 55 L5760</t>
  </si>
  <si>
    <t>01 5 G5 52430</t>
  </si>
  <si>
    <t>Строительство и реконструкция (модернизация) объектов питьевого водоснабжения</t>
  </si>
  <si>
    <t>G5</t>
  </si>
  <si>
    <t>Региональный проект "Чистая вода"</t>
  </si>
  <si>
    <t>2022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</si>
  <si>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2020 год и на плановый период 2021 и 2022 годов</t>
  </si>
  <si>
    <t>02 0 17 L0270</t>
  </si>
  <si>
    <t>01 5 53 S3450</t>
  </si>
  <si>
    <t>Подготовка объектов жилищно-коммунального хозяйства к зиме</t>
  </si>
  <si>
    <t>S3450</t>
  </si>
  <si>
    <t>P5</t>
  </si>
  <si>
    <t>Оснащение объектов спортивной инфраструктуры спортивно-технологическим оборудованием</t>
  </si>
  <si>
    <t>Реализация федеральной целевой программы "Развитие физической культуры и спорта в Российской Федерации на 2016 - 2020 годы"</t>
  </si>
  <si>
    <t>Региональный проект "Спорт - норма жизни"</t>
  </si>
  <si>
    <t>01 6 P5 54950</t>
  </si>
  <si>
    <t>01 6 61 80620</t>
  </si>
  <si>
    <t>Организации, осуществляющие спортивную подготовку</t>
  </si>
  <si>
    <t>02 0 16 S4850</t>
  </si>
  <si>
    <t>Капитальный ремонт кровель муниципальных образовательных организаций Брянской области</t>
  </si>
  <si>
    <t>Развитие инфраструктуры сферы образования</t>
  </si>
  <si>
    <t>S4850</t>
  </si>
  <si>
    <t>01 6 P5 52280</t>
  </si>
  <si>
    <t>02 0 12 14720</t>
  </si>
  <si>
    <t>Осуществление отдельных полномочий в сфере образования</t>
  </si>
  <si>
    <t>02 0 13 14720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</si>
  <si>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</si>
  <si>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01 5 52 81650</t>
  </si>
  <si>
    <t>Прочие мероприятия в области развития транспортной инфраструктуры</t>
  </si>
  <si>
    <t>70 0 00 80070</t>
  </si>
  <si>
    <t>Информационное обеспечение деятельности органов местного самоуправления</t>
  </si>
  <si>
    <t>01 0 11 80070</t>
  </si>
  <si>
    <t>Иные дотации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</si>
  <si>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</si>
  <si>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</si>
  <si>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</si>
  <si>
    <t>Ведомственная структура расходов бюджета Унечского муниципального района Брянской области на 2020 год и на плановый период 2021 и 2022 годов</t>
  </si>
  <si>
    <t>Распределение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</si>
  <si>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>Приложение № 7</t>
  </si>
  <si>
    <t>Другие вопросы в области жилищно-коммунального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</si>
</sst>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2"/>
      <color theme="1"/>
      <name val="Times New Roman"/>
      <family val="1"/>
      <charset val="204"/>
    </font>
    <font>
      <sz val="10"/>
      <color rgb="FF000000"/>
      <name val="Arial"/>
      <family val="2"/>
    </font>
    <font>
      <b/>
      <sz val="11"/>
      <color indexed="6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0" fontId="9" fillId="0" borderId="0"/>
    <xf numFmtId="0" fontId="10" fillId="0" borderId="0">
      <alignment wrapText="1"/>
    </xf>
    <xf numFmtId="0" fontId="10" fillId="0" borderId="0"/>
    <xf numFmtId="0" fontId="11" fillId="0" borderId="0">
      <alignment horizontal="center"/>
    </xf>
    <xf numFmtId="0" fontId="10" fillId="0" borderId="0">
      <alignment horizontal="right"/>
    </xf>
    <xf numFmtId="0" fontId="10" fillId="0" borderId="3">
      <alignment horizontal="center" vertical="center" wrapText="1"/>
    </xf>
    <xf numFmtId="0" fontId="12" fillId="0" borderId="3">
      <alignment vertical="top" wrapText="1"/>
    </xf>
    <xf numFmtId="49" fontId="10" fillId="0" borderId="3">
      <alignment horizontal="center" vertical="top" shrinkToFit="1"/>
    </xf>
    <xf numFmtId="4" fontId="12" fillId="4" borderId="3">
      <alignment horizontal="right" vertical="top" shrinkToFit="1"/>
    </xf>
    <xf numFmtId="4" fontId="12" fillId="5" borderId="3">
      <alignment horizontal="right" vertical="top" shrinkToFit="1"/>
    </xf>
    <xf numFmtId="0" fontId="12" fillId="0" borderId="2">
      <alignment horizontal="right"/>
    </xf>
    <xf numFmtId="4" fontId="12" fillId="4" borderId="2">
      <alignment horizontal="right" vertical="top" shrinkToFit="1"/>
    </xf>
    <xf numFmtId="4" fontId="12" fillId="5" borderId="2">
      <alignment horizontal="right" vertical="top" shrinkToFit="1"/>
    </xf>
    <xf numFmtId="0" fontId="10" fillId="0" borderId="0">
      <alignment horizontal="left"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6" borderId="0"/>
    <xf numFmtId="0" fontId="10" fillId="6" borderId="4"/>
    <xf numFmtId="0" fontId="10" fillId="6" borderId="2"/>
    <xf numFmtId="0" fontId="10" fillId="6" borderId="0">
      <alignment shrinkToFit="1"/>
    </xf>
    <xf numFmtId="0" fontId="10" fillId="6" borderId="5"/>
    <xf numFmtId="0" fontId="10" fillId="6" borderId="5">
      <alignment horizontal="center"/>
    </xf>
    <xf numFmtId="4" fontId="12" fillId="0" borderId="3">
      <alignment horizontal="right" vertical="top" shrinkToFit="1"/>
    </xf>
    <xf numFmtId="49" fontId="10" fillId="0" borderId="3">
      <alignment horizontal="left" vertical="top" wrapText="1" indent="2"/>
    </xf>
    <xf numFmtId="4" fontId="10" fillId="0" borderId="3">
      <alignment horizontal="right" vertical="top" shrinkToFit="1"/>
    </xf>
    <xf numFmtId="0" fontId="10" fillId="6" borderId="5">
      <alignment shrinkToFit="1"/>
    </xf>
    <xf numFmtId="0" fontId="10" fillId="6" borderId="2">
      <alignment horizontal="center"/>
    </xf>
    <xf numFmtId="0" fontId="14" fillId="0" borderId="0"/>
    <xf numFmtId="0" fontId="15" fillId="0" borderId="0">
      <alignment wrapText="1"/>
    </xf>
    <xf numFmtId="0" fontId="15" fillId="0" borderId="0"/>
    <xf numFmtId="0" fontId="16" fillId="0" borderId="0">
      <alignment horizontal="center"/>
    </xf>
    <xf numFmtId="0" fontId="15" fillId="0" borderId="0">
      <alignment horizontal="right"/>
    </xf>
    <xf numFmtId="0" fontId="15" fillId="0" borderId="3">
      <alignment horizontal="center" vertical="center" wrapText="1"/>
    </xf>
    <xf numFmtId="0" fontId="17" fillId="0" borderId="2">
      <alignment horizontal="right"/>
    </xf>
    <xf numFmtId="4" fontId="17" fillId="4" borderId="2">
      <alignment horizontal="right" vertical="top" shrinkToFit="1"/>
    </xf>
    <xf numFmtId="4" fontId="17" fillId="5" borderId="2">
      <alignment horizontal="right" vertical="top" shrinkToFit="1"/>
    </xf>
    <xf numFmtId="0" fontId="15" fillId="0" borderId="0">
      <alignment horizontal="left" wrapText="1"/>
    </xf>
    <xf numFmtId="0" fontId="17" fillId="0" borderId="3">
      <alignment vertical="top" wrapText="1"/>
    </xf>
    <xf numFmtId="49" fontId="15" fillId="0" borderId="3">
      <alignment horizontal="center" vertical="top" shrinkToFit="1"/>
    </xf>
    <xf numFmtId="4" fontId="17" fillId="4" borderId="3">
      <alignment horizontal="right" vertical="top" shrinkToFit="1"/>
    </xf>
    <xf numFmtId="4" fontId="17" fillId="5" borderId="3">
      <alignment horizontal="right" vertical="top" shrinkToFit="1"/>
    </xf>
    <xf numFmtId="0" fontId="15" fillId="0" borderId="0"/>
    <xf numFmtId="0" fontId="15" fillId="0" borderId="0"/>
    <xf numFmtId="0" fontId="15" fillId="6" borderId="0"/>
    <xf numFmtId="0" fontId="15" fillId="6" borderId="4"/>
    <xf numFmtId="0" fontId="15" fillId="6" borderId="2"/>
    <xf numFmtId="0" fontId="15" fillId="6" borderId="0">
      <alignment shrinkToFit="1"/>
    </xf>
    <xf numFmtId="0" fontId="15" fillId="6" borderId="5"/>
    <xf numFmtId="0" fontId="15" fillId="6" borderId="5">
      <alignment horizontal="center"/>
    </xf>
    <xf numFmtId="4" fontId="17" fillId="0" borderId="3">
      <alignment horizontal="right" vertical="top" shrinkToFit="1"/>
    </xf>
    <xf numFmtId="49" fontId="15" fillId="0" borderId="3">
      <alignment horizontal="left" vertical="top" wrapText="1" indent="2"/>
    </xf>
    <xf numFmtId="4" fontId="15" fillId="0" borderId="3">
      <alignment horizontal="right" vertical="top" shrinkToFit="1"/>
    </xf>
    <xf numFmtId="0" fontId="15" fillId="6" borderId="5">
      <alignment shrinkToFit="1"/>
    </xf>
    <xf numFmtId="0" fontId="15" fillId="6" borderId="2">
      <alignment horizontal="center"/>
    </xf>
    <xf numFmtId="0" fontId="19" fillId="0" borderId="0"/>
    <xf numFmtId="0" fontId="12" fillId="0" borderId="3">
      <alignment vertical="top" wrapText="1"/>
    </xf>
  </cellStyleXfs>
  <cellXfs count="91">
    <xf numFmtId="0" fontId="0" fillId="0" borderId="0" xfId="0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49" fontId="2" fillId="2" borderId="1" xfId="0" applyNumberFormat="1" applyFont="1" applyFill="1" applyBorder="1" applyAlignment="1">
      <alignment horizontal="center" wrapText="1"/>
    </xf>
    <xf numFmtId="0" fontId="8" fillId="0" borderId="0" xfId="0" applyFont="1"/>
    <xf numFmtId="49" fontId="1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3" fillId="0" borderId="1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1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2" fillId="0" borderId="0" xfId="0" applyFont="1"/>
    <xf numFmtId="2" fontId="5" fillId="0" borderId="0" xfId="0" applyNumberFormat="1" applyFont="1" applyAlignment="1">
      <alignment horizontal="center"/>
    </xf>
    <xf numFmtId="2" fontId="5" fillId="0" borderId="0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13" fillId="0" borderId="3" xfId="7" applyNumberFormat="1" applyFont="1" applyProtection="1">
      <alignment vertical="top" wrapText="1"/>
    </xf>
    <xf numFmtId="0" fontId="1" fillId="7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7" borderId="1" xfId="0" applyFont="1" applyFill="1" applyBorder="1" applyAlignment="1">
      <alignment horizontal="left" wrapText="1"/>
    </xf>
    <xf numFmtId="0" fontId="2" fillId="7" borderId="1" xfId="0" applyFont="1" applyFill="1" applyBorder="1" applyAlignment="1">
      <alignment horizontal="left" vertical="top" wrapText="1"/>
    </xf>
    <xf numFmtId="0" fontId="13" fillId="7" borderId="3" xfId="7" applyNumberFormat="1" applyFont="1" applyFill="1" applyProtection="1">
      <alignment vertical="top" wrapText="1"/>
    </xf>
    <xf numFmtId="0" fontId="2" fillId="7" borderId="0" xfId="0" applyFont="1" applyFill="1" applyAlignment="1">
      <alignment wrapText="1"/>
    </xf>
    <xf numFmtId="0" fontId="2" fillId="7" borderId="6" xfId="0" applyFont="1" applyFill="1" applyBorder="1" applyAlignment="1">
      <alignment horizontal="left" vertical="top" wrapText="1"/>
    </xf>
    <xf numFmtId="0" fontId="18" fillId="0" borderId="0" xfId="0" applyFont="1"/>
    <xf numFmtId="4" fontId="20" fillId="7" borderId="1" xfId="58" applyNumberFormat="1" applyFont="1" applyFill="1" applyBorder="1" applyAlignment="1">
      <alignment horizontal="left" wrapText="1"/>
    </xf>
    <xf numFmtId="0" fontId="21" fillId="7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wrapText="1"/>
    </xf>
    <xf numFmtId="49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right"/>
    </xf>
    <xf numFmtId="4" fontId="1" fillId="7" borderId="1" xfId="58" applyNumberFormat="1" applyFont="1" applyFill="1" applyBorder="1" applyAlignment="1">
      <alignment horizontal="left" wrapText="1"/>
    </xf>
    <xf numFmtId="0" fontId="6" fillId="3" borderId="1" xfId="0" applyFont="1" applyFill="1" applyBorder="1"/>
    <xf numFmtId="0" fontId="21" fillId="7" borderId="1" xfId="7" applyNumberFormat="1" applyFont="1" applyFill="1" applyBorder="1" applyAlignment="1" applyProtection="1">
      <alignment horizontal="left" wrapText="1"/>
    </xf>
    <xf numFmtId="4" fontId="5" fillId="0" borderId="1" xfId="0" applyNumberFormat="1" applyFont="1" applyBorder="1"/>
    <xf numFmtId="4" fontId="2" fillId="0" borderId="1" xfId="0" applyNumberFormat="1" applyFont="1" applyBorder="1"/>
    <xf numFmtId="0" fontId="3" fillId="0" borderId="7" xfId="0" applyFont="1" applyBorder="1" applyAlignment="1">
      <alignment horizontal="left" wrapText="1"/>
    </xf>
    <xf numFmtId="0" fontId="22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7" borderId="1" xfId="14" applyNumberFormat="1" applyFont="1" applyFill="1" applyBorder="1" applyAlignment="1" applyProtection="1">
      <alignment vertical="top" wrapText="1"/>
    </xf>
    <xf numFmtId="0" fontId="21" fillId="7" borderId="1" xfId="14" applyNumberFormat="1" applyFont="1" applyFill="1" applyBorder="1" applyAlignment="1" applyProtection="1">
      <alignment vertical="top" wrapText="1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4" fillId="7" borderId="1" xfId="0" applyFont="1" applyFill="1" applyBorder="1" applyAlignment="1">
      <alignment horizontal="left" wrapText="1"/>
    </xf>
    <xf numFmtId="0" fontId="13" fillId="0" borderId="3" xfId="0" applyNumberFormat="1" applyFont="1" applyFill="1" applyBorder="1" applyAlignment="1">
      <alignment horizontal="left" vertical="center" wrapText="1"/>
    </xf>
    <xf numFmtId="0" fontId="23" fillId="0" borderId="0" xfId="0" applyFont="1"/>
    <xf numFmtId="2" fontId="5" fillId="0" borderId="0" xfId="0" applyNumberFormat="1" applyFont="1"/>
    <xf numFmtId="4" fontId="5" fillId="0" borderId="0" xfId="0" applyNumberFormat="1" applyFont="1" applyBorder="1"/>
    <xf numFmtId="0" fontId="24" fillId="0" borderId="0" xfId="0" applyFont="1" applyAlignment="1">
      <alignment horizontal="center" wrapText="1"/>
    </xf>
    <xf numFmtId="0" fontId="25" fillId="0" borderId="0" xfId="0" applyFont="1" applyAlignment="1">
      <alignment horizontal="center" wrapText="1"/>
    </xf>
  </cellXfs>
  <cellStyles count="60">
    <cellStyle name="br" xfId="17"/>
    <cellStyle name="col" xfId="16"/>
    <cellStyle name="Normal" xfId="58"/>
    <cellStyle name="style0" xfId="18"/>
    <cellStyle name="style0 2" xfId="45"/>
    <cellStyle name="td" xfId="19"/>
    <cellStyle name="td 2" xfId="46"/>
    <cellStyle name="tr" xfId="15"/>
    <cellStyle name="xl21" xfId="20"/>
    <cellStyle name="xl21 2" xfId="47"/>
    <cellStyle name="xl22" xfId="2"/>
    <cellStyle name="xl22 2" xfId="32"/>
    <cellStyle name="xl23" xfId="3"/>
    <cellStyle name="xl23 2" xfId="33"/>
    <cellStyle name="xl24" xfId="4"/>
    <cellStyle name="xl24 2" xfId="34"/>
    <cellStyle name="xl25" xfId="5"/>
    <cellStyle name="xl25 2" xfId="35"/>
    <cellStyle name="xl26" xfId="21"/>
    <cellStyle name="xl26 2" xfId="48"/>
    <cellStyle name="xl27" xfId="6"/>
    <cellStyle name="xl27 2" xfId="36"/>
    <cellStyle name="xl28" xfId="22"/>
    <cellStyle name="xl28 2" xfId="49"/>
    <cellStyle name="xl29" xfId="23"/>
    <cellStyle name="xl29 2" xfId="50"/>
    <cellStyle name="xl30" xfId="11"/>
    <cellStyle name="xl30 2" xfId="37"/>
    <cellStyle name="xl31" xfId="12"/>
    <cellStyle name="xl31 2" xfId="38"/>
    <cellStyle name="xl32" xfId="13"/>
    <cellStyle name="xl32 2" xfId="39"/>
    <cellStyle name="xl33" xfId="14"/>
    <cellStyle name="xl33 2" xfId="40"/>
    <cellStyle name="xl34" xfId="7"/>
    <cellStyle name="xl34 2" xfId="41"/>
    <cellStyle name="xl35" xfId="8"/>
    <cellStyle name="xl35 2" xfId="42"/>
    <cellStyle name="xl36" xfId="9"/>
    <cellStyle name="xl36 2" xfId="43"/>
    <cellStyle name="xl37" xfId="10"/>
    <cellStyle name="xl37 2" xfId="44"/>
    <cellStyle name="xl38" xfId="24"/>
    <cellStyle name="xl38 2" xfId="51"/>
    <cellStyle name="xl39" xfId="25"/>
    <cellStyle name="xl39 2" xfId="52"/>
    <cellStyle name="xl40" xfId="26"/>
    <cellStyle name="xl40 2" xfId="53"/>
    <cellStyle name="xl41" xfId="27"/>
    <cellStyle name="xl41 2" xfId="54"/>
    <cellStyle name="xl42" xfId="28"/>
    <cellStyle name="xl42 2" xfId="55"/>
    <cellStyle name="xl43" xfId="29"/>
    <cellStyle name="xl43 2" xfId="56"/>
    <cellStyle name="xl44" xfId="30"/>
    <cellStyle name="xl44 2" xfId="57"/>
    <cellStyle name="xl60" xfId="59"/>
    <cellStyle name="Обычный" xfId="0" builtinId="0"/>
    <cellStyle name="Обычный 2" xfId="1"/>
    <cellStyle name="Обычный 3" xfId="3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0"/>
  <sheetViews>
    <sheetView view="pageLayout" topLeftCell="A178" zoomScaleNormal="100" workbookViewId="0">
      <selection activeCell="E124" sqref="E124"/>
    </sheetView>
  </sheetViews>
  <sheetFormatPr defaultColWidth="8.85546875" defaultRowHeight="15" x14ac:dyDescent="0.25"/>
  <cols>
    <col min="1" max="1" width="54.140625" style="18" customWidth="1"/>
    <col min="2" max="2" width="6.7109375" style="16" customWidth="1"/>
    <col min="3" max="3" width="3.7109375" style="16" customWidth="1"/>
    <col min="4" max="4" width="4.42578125" style="16" customWidth="1"/>
    <col min="5" max="5" width="13.85546875" style="16" customWidth="1"/>
    <col min="6" max="6" width="6" style="16" customWidth="1"/>
    <col min="7" max="7" width="15.7109375" style="41" customWidth="1"/>
    <col min="8" max="9" width="15.7109375" style="5" customWidth="1"/>
    <col min="10" max="10" width="9.42578125" style="5" bestFit="1" customWidth="1"/>
    <col min="11" max="11" width="8.85546875" style="5"/>
    <col min="12" max="12" width="13.7109375" style="5" bestFit="1" customWidth="1"/>
    <col min="13" max="13" width="13.28515625" style="5" customWidth="1"/>
    <col min="14" max="14" width="17.7109375" style="5" customWidth="1"/>
    <col min="15" max="16384" width="8.85546875" style="5"/>
  </cols>
  <sheetData>
    <row r="1" spans="1:10" ht="15.75" hidden="1" x14ac:dyDescent="0.25">
      <c r="G1" s="63" t="s">
        <v>293</v>
      </c>
      <c r="H1" s="16"/>
      <c r="I1" s="16"/>
      <c r="J1" s="16"/>
    </row>
    <row r="2" spans="1:10" ht="15.75" hidden="1" x14ac:dyDescent="0.25">
      <c r="G2" s="63" t="s">
        <v>256</v>
      </c>
      <c r="H2" s="16"/>
      <c r="I2" s="16"/>
      <c r="J2" s="16"/>
    </row>
    <row r="3" spans="1:10" ht="15.75" hidden="1" x14ac:dyDescent="0.25">
      <c r="G3" s="63" t="s">
        <v>282</v>
      </c>
      <c r="H3" s="16"/>
      <c r="I3" s="16"/>
      <c r="J3" s="16"/>
    </row>
    <row r="4" spans="1:10" ht="15.75" hidden="1" x14ac:dyDescent="0.25">
      <c r="G4" s="63" t="s">
        <v>283</v>
      </c>
      <c r="H4" s="16"/>
      <c r="I4" s="16"/>
      <c r="J4" s="16"/>
    </row>
    <row r="5" spans="1:10" ht="15.75" hidden="1" x14ac:dyDescent="0.25">
      <c r="G5" s="63"/>
      <c r="H5" s="16"/>
      <c r="I5" s="16"/>
      <c r="J5" s="16"/>
    </row>
    <row r="6" spans="1:10" ht="17.25" hidden="1" customHeight="1" x14ac:dyDescent="0.25">
      <c r="C6" s="6"/>
      <c r="G6" s="63" t="s">
        <v>323</v>
      </c>
      <c r="H6" s="16"/>
      <c r="I6" s="16"/>
      <c r="J6" s="16"/>
    </row>
    <row r="7" spans="1:10" ht="17.25" hidden="1" customHeight="1" x14ac:dyDescent="0.25">
      <c r="C7" s="6"/>
      <c r="G7" s="63"/>
      <c r="H7" s="16"/>
      <c r="I7" s="16"/>
      <c r="J7" s="16"/>
    </row>
    <row r="8" spans="1:10" ht="17.25" customHeight="1" x14ac:dyDescent="0.25">
      <c r="C8" s="6"/>
      <c r="F8" s="63" t="s">
        <v>373</v>
      </c>
      <c r="G8" s="63"/>
      <c r="H8" s="16"/>
      <c r="I8" s="16"/>
      <c r="J8" s="16"/>
    </row>
    <row r="9" spans="1:10" ht="17.25" customHeight="1" x14ac:dyDescent="0.25">
      <c r="C9" s="6"/>
      <c r="F9" s="63" t="s">
        <v>326</v>
      </c>
      <c r="G9" s="63"/>
      <c r="H9" s="16"/>
      <c r="I9" s="16"/>
      <c r="J9" s="16"/>
    </row>
    <row r="10" spans="1:10" ht="17.25" customHeight="1" x14ac:dyDescent="0.25">
      <c r="C10" s="6"/>
      <c r="F10" s="63" t="s">
        <v>368</v>
      </c>
      <c r="G10" s="63"/>
      <c r="H10" s="16"/>
      <c r="I10" s="16"/>
      <c r="J10" s="16"/>
    </row>
    <row r="11" spans="1:10" ht="17.25" customHeight="1" x14ac:dyDescent="0.25">
      <c r="C11" s="6"/>
      <c r="F11" s="63" t="s">
        <v>369</v>
      </c>
      <c r="G11" s="63"/>
      <c r="H11" s="16"/>
      <c r="I11" s="16"/>
      <c r="J11" s="16"/>
    </row>
    <row r="12" spans="1:10" ht="17.25" customHeight="1" x14ac:dyDescent="0.25">
      <c r="C12" s="6"/>
      <c r="F12" s="63" t="s">
        <v>370</v>
      </c>
      <c r="G12" s="63"/>
      <c r="H12" s="16"/>
      <c r="I12" s="16"/>
      <c r="J12" s="16"/>
    </row>
    <row r="13" spans="1:10" ht="17.25" customHeight="1" x14ac:dyDescent="0.25">
      <c r="C13" s="6"/>
      <c r="G13" s="63"/>
      <c r="H13" s="16"/>
      <c r="I13" s="16"/>
      <c r="J13" s="16"/>
    </row>
    <row r="14" spans="1:10" ht="38.25" customHeight="1" x14ac:dyDescent="0.3">
      <c r="A14" s="89" t="s">
        <v>371</v>
      </c>
      <c r="B14" s="89"/>
      <c r="C14" s="89"/>
      <c r="D14" s="89"/>
      <c r="E14" s="89"/>
      <c r="F14" s="89"/>
      <c r="G14" s="89"/>
      <c r="H14" s="89"/>
      <c r="I14" s="89"/>
    </row>
    <row r="15" spans="1:10" x14ac:dyDescent="0.25">
      <c r="I15" s="41" t="s">
        <v>166</v>
      </c>
    </row>
    <row r="16" spans="1:10" s="11" customFormat="1" ht="43.5" customHeight="1" x14ac:dyDescent="0.25">
      <c r="A16" s="54" t="s">
        <v>122</v>
      </c>
      <c r="B16" s="54" t="s">
        <v>1</v>
      </c>
      <c r="C16" s="54" t="s">
        <v>2</v>
      </c>
      <c r="D16" s="54" t="s">
        <v>3</v>
      </c>
      <c r="E16" s="54" t="s">
        <v>4</v>
      </c>
      <c r="F16" s="54" t="s">
        <v>5</v>
      </c>
      <c r="G16" s="55" t="s">
        <v>284</v>
      </c>
      <c r="H16" s="55" t="s">
        <v>322</v>
      </c>
      <c r="I16" s="55" t="s">
        <v>340</v>
      </c>
    </row>
    <row r="17" spans="1:14" s="11" customFormat="1" x14ac:dyDescent="0.25">
      <c r="A17" s="54">
        <v>1</v>
      </c>
      <c r="B17" s="57">
        <v>2</v>
      </c>
      <c r="C17" s="57">
        <v>3</v>
      </c>
      <c r="D17" s="57">
        <v>4</v>
      </c>
      <c r="E17" s="57">
        <v>5</v>
      </c>
      <c r="F17" s="57">
        <v>6</v>
      </c>
      <c r="G17" s="43">
        <v>7</v>
      </c>
      <c r="H17" s="53">
        <v>8</v>
      </c>
      <c r="I17" s="53">
        <v>9</v>
      </c>
    </row>
    <row r="18" spans="1:14" ht="21.6" customHeight="1" x14ac:dyDescent="0.25">
      <c r="A18" s="39" t="s">
        <v>13</v>
      </c>
      <c r="B18" s="37" t="s">
        <v>12</v>
      </c>
      <c r="C18" s="38"/>
      <c r="D18" s="38"/>
      <c r="E18" s="38"/>
      <c r="F18" s="38"/>
      <c r="G18" s="44">
        <f>G19+G49+G58+G70+G104+G132+G139+G176</f>
        <v>113380393.34999999</v>
      </c>
      <c r="H18" s="44">
        <f>H19+H49+H58+H70+H104+H132+H139+H176</f>
        <v>140862366.86000001</v>
      </c>
      <c r="I18" s="44">
        <f>I19+I49+I58+I70+I104+I132+I139+I176</f>
        <v>128539248.45</v>
      </c>
      <c r="K18" s="10"/>
      <c r="L18" s="10"/>
      <c r="M18" s="10"/>
      <c r="N18" s="10"/>
    </row>
    <row r="19" spans="1:14" x14ac:dyDescent="0.25">
      <c r="A19" s="19" t="s">
        <v>6</v>
      </c>
      <c r="B19" s="1" t="s">
        <v>12</v>
      </c>
      <c r="C19" s="1" t="s">
        <v>11</v>
      </c>
      <c r="D19" s="1"/>
      <c r="E19" s="1"/>
      <c r="F19" s="1"/>
      <c r="G19" s="45">
        <f>G20+G34+G38</f>
        <v>27769202</v>
      </c>
      <c r="H19" s="45">
        <f t="shared" ref="H19:I19" si="0">H20+H34+H38</f>
        <v>27714982</v>
      </c>
      <c r="I19" s="45">
        <f t="shared" si="0"/>
        <v>27899992</v>
      </c>
      <c r="K19" s="10"/>
      <c r="L19" s="88"/>
      <c r="M19" s="88"/>
      <c r="N19" s="88"/>
    </row>
    <row r="20" spans="1:14" ht="60.75" customHeight="1" x14ac:dyDescent="0.25">
      <c r="A20" s="20" t="s">
        <v>80</v>
      </c>
      <c r="B20" s="2" t="s">
        <v>12</v>
      </c>
      <c r="C20" s="2" t="s">
        <v>11</v>
      </c>
      <c r="D20" s="2" t="s">
        <v>115</v>
      </c>
      <c r="E20" s="3"/>
      <c r="F20" s="3"/>
      <c r="G20" s="46">
        <f>G21+G24+G31</f>
        <v>23594600</v>
      </c>
      <c r="H20" s="46">
        <f t="shared" ref="H20:I20" si="1">H21+H24+H31</f>
        <v>23594600</v>
      </c>
      <c r="I20" s="46">
        <f t="shared" si="1"/>
        <v>23594600</v>
      </c>
      <c r="K20" s="10"/>
      <c r="L20" s="88"/>
      <c r="M20" s="88"/>
      <c r="N20" s="88"/>
    </row>
    <row r="21" spans="1:14" ht="46.5" customHeight="1" x14ac:dyDescent="0.25">
      <c r="A21" s="59" t="s">
        <v>171</v>
      </c>
      <c r="B21" s="3" t="s">
        <v>12</v>
      </c>
      <c r="C21" s="3" t="s">
        <v>11</v>
      </c>
      <c r="D21" s="3" t="s">
        <v>115</v>
      </c>
      <c r="E21" s="3" t="s">
        <v>172</v>
      </c>
      <c r="F21" s="3"/>
      <c r="G21" s="46">
        <f t="shared" ref="G21:I22" si="2">G22</f>
        <v>1451097</v>
      </c>
      <c r="H21" s="46">
        <f t="shared" si="2"/>
        <v>1451097</v>
      </c>
      <c r="I21" s="46">
        <f t="shared" si="2"/>
        <v>1451097</v>
      </c>
      <c r="K21" s="10"/>
      <c r="L21" s="88"/>
      <c r="M21" s="88"/>
      <c r="N21" s="88"/>
    </row>
    <row r="22" spans="1:14" ht="61.5" customHeight="1" x14ac:dyDescent="0.25">
      <c r="A22" s="21" t="s">
        <v>43</v>
      </c>
      <c r="B22" s="3" t="s">
        <v>12</v>
      </c>
      <c r="C22" s="3" t="s">
        <v>11</v>
      </c>
      <c r="D22" s="3" t="s">
        <v>115</v>
      </c>
      <c r="E22" s="3" t="s">
        <v>172</v>
      </c>
      <c r="F22" s="3" t="s">
        <v>123</v>
      </c>
      <c r="G22" s="46">
        <f t="shared" si="2"/>
        <v>1451097</v>
      </c>
      <c r="H22" s="46">
        <f t="shared" si="2"/>
        <v>1451097</v>
      </c>
      <c r="I22" s="46">
        <f t="shared" si="2"/>
        <v>1451097</v>
      </c>
      <c r="K22" s="10"/>
      <c r="L22" s="88"/>
      <c r="M22" s="88"/>
      <c r="N22" s="88"/>
    </row>
    <row r="23" spans="1:14" ht="35.25" customHeight="1" x14ac:dyDescent="0.25">
      <c r="A23" s="21" t="s">
        <v>14</v>
      </c>
      <c r="B23" s="3" t="s">
        <v>12</v>
      </c>
      <c r="C23" s="3" t="s">
        <v>11</v>
      </c>
      <c r="D23" s="3" t="s">
        <v>115</v>
      </c>
      <c r="E23" s="3" t="s">
        <v>172</v>
      </c>
      <c r="F23" s="3" t="s">
        <v>124</v>
      </c>
      <c r="G23" s="46">
        <v>1451097</v>
      </c>
      <c r="H23" s="46">
        <v>1451097</v>
      </c>
      <c r="I23" s="46">
        <v>1451097</v>
      </c>
      <c r="K23" s="10"/>
      <c r="L23" s="88"/>
      <c r="M23" s="88"/>
      <c r="N23" s="88"/>
    </row>
    <row r="24" spans="1:14" ht="33.75" customHeight="1" x14ac:dyDescent="0.25">
      <c r="A24" s="21" t="s">
        <v>15</v>
      </c>
      <c r="B24" s="3" t="s">
        <v>12</v>
      </c>
      <c r="C24" s="3" t="s">
        <v>11</v>
      </c>
      <c r="D24" s="3" t="s">
        <v>115</v>
      </c>
      <c r="E24" s="3" t="s">
        <v>173</v>
      </c>
      <c r="F24" s="3"/>
      <c r="G24" s="46">
        <f>G25+G27+G29</f>
        <v>22142703</v>
      </c>
      <c r="H24" s="46">
        <f t="shared" ref="H24:I24" si="3">H25+H27+H29</f>
        <v>22142703</v>
      </c>
      <c r="I24" s="46">
        <f t="shared" si="3"/>
        <v>22142703</v>
      </c>
      <c r="K24" s="10"/>
      <c r="L24" s="88"/>
      <c r="M24" s="88"/>
      <c r="N24" s="88"/>
    </row>
    <row r="25" spans="1:14" ht="62.25" customHeight="1" x14ac:dyDescent="0.25">
      <c r="A25" s="21" t="s">
        <v>43</v>
      </c>
      <c r="B25" s="3" t="s">
        <v>12</v>
      </c>
      <c r="C25" s="3" t="s">
        <v>11</v>
      </c>
      <c r="D25" s="3" t="s">
        <v>115</v>
      </c>
      <c r="E25" s="3" t="s">
        <v>173</v>
      </c>
      <c r="F25" s="3" t="s">
        <v>123</v>
      </c>
      <c r="G25" s="46">
        <f>G26</f>
        <v>17183824</v>
      </c>
      <c r="H25" s="46">
        <f t="shared" ref="H25:I25" si="4">H26</f>
        <v>17183824</v>
      </c>
      <c r="I25" s="46">
        <f t="shared" si="4"/>
        <v>17183824</v>
      </c>
      <c r="K25" s="10"/>
      <c r="L25" s="88"/>
      <c r="M25" s="88"/>
      <c r="N25" s="88"/>
    </row>
    <row r="26" spans="1:14" ht="30" x14ac:dyDescent="0.25">
      <c r="A26" s="21" t="s">
        <v>14</v>
      </c>
      <c r="B26" s="3" t="s">
        <v>12</v>
      </c>
      <c r="C26" s="3" t="s">
        <v>11</v>
      </c>
      <c r="D26" s="3" t="s">
        <v>115</v>
      </c>
      <c r="E26" s="3" t="s">
        <v>173</v>
      </c>
      <c r="F26" s="3" t="s">
        <v>124</v>
      </c>
      <c r="G26" s="46">
        <v>17183824</v>
      </c>
      <c r="H26" s="46">
        <v>17183824</v>
      </c>
      <c r="I26" s="46">
        <v>17183824</v>
      </c>
      <c r="K26" s="10"/>
      <c r="L26" s="88"/>
      <c r="M26" s="88"/>
      <c r="N26" s="88"/>
    </row>
    <row r="27" spans="1:14" ht="30" x14ac:dyDescent="0.25">
      <c r="A27" s="21" t="s">
        <v>16</v>
      </c>
      <c r="B27" s="3" t="s">
        <v>12</v>
      </c>
      <c r="C27" s="3" t="s">
        <v>11</v>
      </c>
      <c r="D27" s="3" t="s">
        <v>115</v>
      </c>
      <c r="E27" s="3" t="s">
        <v>173</v>
      </c>
      <c r="F27" s="3" t="s">
        <v>125</v>
      </c>
      <c r="G27" s="46">
        <f>G28</f>
        <v>4194879</v>
      </c>
      <c r="H27" s="46">
        <f t="shared" ref="H27:I27" si="5">H28</f>
        <v>4194879</v>
      </c>
      <c r="I27" s="46">
        <f t="shared" si="5"/>
        <v>4194879</v>
      </c>
      <c r="K27" s="10"/>
      <c r="L27" s="88"/>
      <c r="M27" s="88"/>
      <c r="N27" s="88"/>
    </row>
    <row r="28" spans="1:14" ht="31.5" customHeight="1" x14ac:dyDescent="0.25">
      <c r="A28" s="21" t="s">
        <v>17</v>
      </c>
      <c r="B28" s="3" t="s">
        <v>12</v>
      </c>
      <c r="C28" s="3" t="s">
        <v>11</v>
      </c>
      <c r="D28" s="3" t="s">
        <v>115</v>
      </c>
      <c r="E28" s="3" t="s">
        <v>173</v>
      </c>
      <c r="F28" s="3" t="s">
        <v>126</v>
      </c>
      <c r="G28" s="46">
        <v>4194879</v>
      </c>
      <c r="H28" s="46">
        <v>4194879</v>
      </c>
      <c r="I28" s="46">
        <v>4194879</v>
      </c>
      <c r="K28" s="10"/>
      <c r="L28" s="88"/>
      <c r="M28" s="88"/>
      <c r="N28" s="88"/>
    </row>
    <row r="29" spans="1:14" x14ac:dyDescent="0.25">
      <c r="A29" s="21" t="s">
        <v>18</v>
      </c>
      <c r="B29" s="3" t="s">
        <v>12</v>
      </c>
      <c r="C29" s="3" t="s">
        <v>11</v>
      </c>
      <c r="D29" s="3" t="s">
        <v>115</v>
      </c>
      <c r="E29" s="3" t="s">
        <v>173</v>
      </c>
      <c r="F29" s="3" t="s">
        <v>127</v>
      </c>
      <c r="G29" s="46">
        <f>G30</f>
        <v>764000</v>
      </c>
      <c r="H29" s="46">
        <f t="shared" ref="H29:I29" si="6">H30</f>
        <v>764000</v>
      </c>
      <c r="I29" s="46">
        <f t="shared" si="6"/>
        <v>764000</v>
      </c>
      <c r="K29" s="10"/>
      <c r="L29" s="88"/>
      <c r="M29" s="88"/>
      <c r="N29" s="88"/>
    </row>
    <row r="30" spans="1:14" x14ac:dyDescent="0.25">
      <c r="A30" s="21" t="s">
        <v>19</v>
      </c>
      <c r="B30" s="3" t="s">
        <v>12</v>
      </c>
      <c r="C30" s="3" t="s">
        <v>11</v>
      </c>
      <c r="D30" s="3" t="s">
        <v>115</v>
      </c>
      <c r="E30" s="3" t="s">
        <v>173</v>
      </c>
      <c r="F30" s="3" t="s">
        <v>128</v>
      </c>
      <c r="G30" s="46">
        <v>764000</v>
      </c>
      <c r="H30" s="46">
        <v>764000</v>
      </c>
      <c r="I30" s="46">
        <v>764000</v>
      </c>
      <c r="K30" s="10"/>
      <c r="L30" s="88"/>
      <c r="M30" s="88"/>
      <c r="N30" s="88"/>
    </row>
    <row r="31" spans="1:14" ht="76.5" customHeight="1" x14ac:dyDescent="0.25">
      <c r="A31" s="21" t="s">
        <v>299</v>
      </c>
      <c r="B31" s="3" t="s">
        <v>12</v>
      </c>
      <c r="C31" s="3" t="s">
        <v>11</v>
      </c>
      <c r="D31" s="3" t="s">
        <v>115</v>
      </c>
      <c r="E31" s="3" t="s">
        <v>298</v>
      </c>
      <c r="F31" s="3"/>
      <c r="G31" s="46">
        <f>G32</f>
        <v>800</v>
      </c>
      <c r="H31" s="46">
        <f t="shared" ref="H31:I32" si="7">H32</f>
        <v>800</v>
      </c>
      <c r="I31" s="46">
        <f t="shared" si="7"/>
        <v>800</v>
      </c>
      <c r="K31" s="10"/>
      <c r="L31" s="88"/>
      <c r="M31" s="88"/>
      <c r="N31" s="88"/>
    </row>
    <row r="32" spans="1:14" ht="30" x14ac:dyDescent="0.25">
      <c r="A32" s="21" t="s">
        <v>16</v>
      </c>
      <c r="B32" s="3" t="s">
        <v>12</v>
      </c>
      <c r="C32" s="3" t="s">
        <v>11</v>
      </c>
      <c r="D32" s="3" t="s">
        <v>115</v>
      </c>
      <c r="E32" s="3" t="s">
        <v>298</v>
      </c>
      <c r="F32" s="3" t="s">
        <v>125</v>
      </c>
      <c r="G32" s="46">
        <f>G33</f>
        <v>800</v>
      </c>
      <c r="H32" s="46">
        <f t="shared" si="7"/>
        <v>800</v>
      </c>
      <c r="I32" s="46">
        <f t="shared" si="7"/>
        <v>800</v>
      </c>
      <c r="K32" s="10"/>
      <c r="L32" s="88"/>
      <c r="M32" s="88"/>
      <c r="N32" s="88"/>
    </row>
    <row r="33" spans="1:14" ht="30" x14ac:dyDescent="0.25">
      <c r="A33" s="21" t="s">
        <v>17</v>
      </c>
      <c r="B33" s="3" t="s">
        <v>12</v>
      </c>
      <c r="C33" s="3" t="s">
        <v>11</v>
      </c>
      <c r="D33" s="3" t="s">
        <v>115</v>
      </c>
      <c r="E33" s="3" t="s">
        <v>298</v>
      </c>
      <c r="F33" s="3" t="s">
        <v>126</v>
      </c>
      <c r="G33" s="46">
        <v>800</v>
      </c>
      <c r="H33" s="46">
        <v>800</v>
      </c>
      <c r="I33" s="46">
        <v>800</v>
      </c>
      <c r="K33" s="10"/>
      <c r="L33" s="88"/>
      <c r="M33" s="88"/>
      <c r="N33" s="88"/>
    </row>
    <row r="34" spans="1:14" x14ac:dyDescent="0.25">
      <c r="A34" s="20" t="s">
        <v>170</v>
      </c>
      <c r="B34" s="2" t="s">
        <v>12</v>
      </c>
      <c r="C34" s="2" t="s">
        <v>11</v>
      </c>
      <c r="D34" s="2" t="s">
        <v>116</v>
      </c>
      <c r="E34" s="3"/>
      <c r="F34" s="3"/>
      <c r="G34" s="46">
        <f t="shared" ref="G34:I36" si="8">G35</f>
        <v>23780</v>
      </c>
      <c r="H34" s="46">
        <f t="shared" si="8"/>
        <v>23780</v>
      </c>
      <c r="I34" s="46">
        <f t="shared" si="8"/>
        <v>115990</v>
      </c>
      <c r="K34" s="10"/>
      <c r="L34" s="88"/>
      <c r="M34" s="88"/>
      <c r="N34" s="88"/>
    </row>
    <row r="35" spans="1:14" ht="45.75" customHeight="1" x14ac:dyDescent="0.25">
      <c r="A35" s="60" t="s">
        <v>361</v>
      </c>
      <c r="B35" s="3" t="s">
        <v>12</v>
      </c>
      <c r="C35" s="3" t="s">
        <v>11</v>
      </c>
      <c r="D35" s="3" t="s">
        <v>116</v>
      </c>
      <c r="E35" s="3" t="s">
        <v>174</v>
      </c>
      <c r="F35" s="3"/>
      <c r="G35" s="46">
        <f>G36</f>
        <v>23780</v>
      </c>
      <c r="H35" s="46">
        <f t="shared" si="8"/>
        <v>23780</v>
      </c>
      <c r="I35" s="46">
        <f t="shared" si="8"/>
        <v>115990</v>
      </c>
    </row>
    <row r="36" spans="1:14" ht="30" x14ac:dyDescent="0.25">
      <c r="A36" s="21" t="s">
        <v>16</v>
      </c>
      <c r="B36" s="3" t="s">
        <v>12</v>
      </c>
      <c r="C36" s="3" t="s">
        <v>11</v>
      </c>
      <c r="D36" s="3" t="s">
        <v>116</v>
      </c>
      <c r="E36" s="3" t="s">
        <v>174</v>
      </c>
      <c r="F36" s="3" t="s">
        <v>125</v>
      </c>
      <c r="G36" s="46">
        <f>G37</f>
        <v>23780</v>
      </c>
      <c r="H36" s="46">
        <f t="shared" si="8"/>
        <v>23780</v>
      </c>
      <c r="I36" s="46">
        <f t="shared" si="8"/>
        <v>115990</v>
      </c>
    </row>
    <row r="37" spans="1:14" ht="30" x14ac:dyDescent="0.25">
      <c r="A37" s="21" t="s">
        <v>17</v>
      </c>
      <c r="B37" s="3" t="s">
        <v>12</v>
      </c>
      <c r="C37" s="3" t="s">
        <v>11</v>
      </c>
      <c r="D37" s="3" t="s">
        <v>116</v>
      </c>
      <c r="E37" s="3" t="s">
        <v>174</v>
      </c>
      <c r="F37" s="3" t="s">
        <v>126</v>
      </c>
      <c r="G37" s="46">
        <v>23780</v>
      </c>
      <c r="H37" s="75">
        <v>23780</v>
      </c>
      <c r="I37" s="75">
        <v>115990</v>
      </c>
    </row>
    <row r="38" spans="1:14" ht="19.5" customHeight="1" x14ac:dyDescent="0.25">
      <c r="A38" s="77" t="s">
        <v>83</v>
      </c>
      <c r="B38" s="2" t="s">
        <v>12</v>
      </c>
      <c r="C38" s="2" t="s">
        <v>11</v>
      </c>
      <c r="D38" s="2" t="s">
        <v>130</v>
      </c>
      <c r="E38" s="3"/>
      <c r="F38" s="3"/>
      <c r="G38" s="46">
        <f>G39+G42</f>
        <v>4150822</v>
      </c>
      <c r="H38" s="46">
        <f t="shared" ref="H38:I38" si="9">H39+H42</f>
        <v>4096602</v>
      </c>
      <c r="I38" s="46">
        <f t="shared" si="9"/>
        <v>4189402</v>
      </c>
    </row>
    <row r="39" spans="1:14" ht="30" x14ac:dyDescent="0.25">
      <c r="A39" s="21" t="s">
        <v>259</v>
      </c>
      <c r="B39" s="3" t="s">
        <v>12</v>
      </c>
      <c r="C39" s="3" t="s">
        <v>11</v>
      </c>
      <c r="D39" s="3" t="s">
        <v>130</v>
      </c>
      <c r="E39" s="3" t="s">
        <v>178</v>
      </c>
      <c r="F39" s="3"/>
      <c r="G39" s="46">
        <f t="shared" ref="G39:I40" si="10">G40</f>
        <v>3716570</v>
      </c>
      <c r="H39" s="46">
        <f t="shared" si="10"/>
        <v>3662350</v>
      </c>
      <c r="I39" s="46">
        <f t="shared" si="10"/>
        <v>3755150</v>
      </c>
    </row>
    <row r="40" spans="1:14" ht="30" x14ac:dyDescent="0.25">
      <c r="A40" s="21" t="s">
        <v>20</v>
      </c>
      <c r="B40" s="3" t="s">
        <v>12</v>
      </c>
      <c r="C40" s="3" t="s">
        <v>11</v>
      </c>
      <c r="D40" s="3" t="s">
        <v>130</v>
      </c>
      <c r="E40" s="3" t="s">
        <v>178</v>
      </c>
      <c r="F40" s="3" t="s">
        <v>131</v>
      </c>
      <c r="G40" s="46">
        <f t="shared" si="10"/>
        <v>3716570</v>
      </c>
      <c r="H40" s="46">
        <f t="shared" si="10"/>
        <v>3662350</v>
      </c>
      <c r="I40" s="46">
        <f t="shared" si="10"/>
        <v>3755150</v>
      </c>
    </row>
    <row r="41" spans="1:14" x14ac:dyDescent="0.25">
      <c r="A41" s="21" t="s">
        <v>21</v>
      </c>
      <c r="B41" s="3" t="s">
        <v>12</v>
      </c>
      <c r="C41" s="3" t="s">
        <v>11</v>
      </c>
      <c r="D41" s="3" t="s">
        <v>130</v>
      </c>
      <c r="E41" s="3" t="s">
        <v>178</v>
      </c>
      <c r="F41" s="3" t="s">
        <v>132</v>
      </c>
      <c r="G41" s="46">
        <v>3716570</v>
      </c>
      <c r="H41" s="75">
        <v>3662350</v>
      </c>
      <c r="I41" s="75">
        <v>3755150</v>
      </c>
    </row>
    <row r="42" spans="1:14" ht="90" x14ac:dyDescent="0.25">
      <c r="A42" s="21" t="s">
        <v>84</v>
      </c>
      <c r="B42" s="3" t="s">
        <v>12</v>
      </c>
      <c r="C42" s="3" t="s">
        <v>11</v>
      </c>
      <c r="D42" s="3" t="s">
        <v>130</v>
      </c>
      <c r="E42" s="3" t="s">
        <v>179</v>
      </c>
      <c r="F42" s="3"/>
      <c r="G42" s="46">
        <f>G43+G45+G47</f>
        <v>434252</v>
      </c>
      <c r="H42" s="46">
        <f t="shared" ref="H42:I42" si="11">H43+H45+H47</f>
        <v>434252</v>
      </c>
      <c r="I42" s="46">
        <f t="shared" si="11"/>
        <v>434252</v>
      </c>
    </row>
    <row r="43" spans="1:14" ht="62.25" customHeight="1" x14ac:dyDescent="0.25">
      <c r="A43" s="21" t="s">
        <v>43</v>
      </c>
      <c r="B43" s="3" t="s">
        <v>12</v>
      </c>
      <c r="C43" s="3" t="s">
        <v>11</v>
      </c>
      <c r="D43" s="3" t="s">
        <v>130</v>
      </c>
      <c r="E43" s="3" t="s">
        <v>179</v>
      </c>
      <c r="F43" s="3" t="s">
        <v>123</v>
      </c>
      <c r="G43" s="46">
        <f>G44</f>
        <v>267160</v>
      </c>
      <c r="H43" s="46">
        <f t="shared" ref="H43:I43" si="12">H44</f>
        <v>267160</v>
      </c>
      <c r="I43" s="46">
        <f t="shared" si="12"/>
        <v>267160</v>
      </c>
    </row>
    <row r="44" spans="1:14" ht="30" x14ac:dyDescent="0.25">
      <c r="A44" s="21" t="s">
        <v>14</v>
      </c>
      <c r="B44" s="3" t="s">
        <v>12</v>
      </c>
      <c r="C44" s="3" t="s">
        <v>11</v>
      </c>
      <c r="D44" s="3" t="s">
        <v>130</v>
      </c>
      <c r="E44" s="3" t="s">
        <v>179</v>
      </c>
      <c r="F44" s="3" t="s">
        <v>124</v>
      </c>
      <c r="G44" s="46">
        <v>267160</v>
      </c>
      <c r="H44" s="46">
        <v>267160</v>
      </c>
      <c r="I44" s="46">
        <v>267160</v>
      </c>
    </row>
    <row r="45" spans="1:14" ht="30" x14ac:dyDescent="0.25">
      <c r="A45" s="21" t="s">
        <v>16</v>
      </c>
      <c r="B45" s="3" t="s">
        <v>12</v>
      </c>
      <c r="C45" s="3" t="s">
        <v>11</v>
      </c>
      <c r="D45" s="3" t="s">
        <v>130</v>
      </c>
      <c r="E45" s="3" t="s">
        <v>179</v>
      </c>
      <c r="F45" s="3" t="s">
        <v>125</v>
      </c>
      <c r="G45" s="46">
        <f>G46</f>
        <v>166892</v>
      </c>
      <c r="H45" s="46">
        <f t="shared" ref="H45:I45" si="13">H46</f>
        <v>166892</v>
      </c>
      <c r="I45" s="46">
        <f t="shared" si="13"/>
        <v>166892</v>
      </c>
    </row>
    <row r="46" spans="1:14" ht="30" x14ac:dyDescent="0.25">
      <c r="A46" s="21" t="s">
        <v>17</v>
      </c>
      <c r="B46" s="3" t="s">
        <v>12</v>
      </c>
      <c r="C46" s="3" t="s">
        <v>11</v>
      </c>
      <c r="D46" s="3" t="s">
        <v>130</v>
      </c>
      <c r="E46" s="3" t="s">
        <v>179</v>
      </c>
      <c r="F46" s="3" t="s">
        <v>126</v>
      </c>
      <c r="G46" s="46">
        <v>166892</v>
      </c>
      <c r="H46" s="46">
        <v>166892</v>
      </c>
      <c r="I46" s="46">
        <v>166892</v>
      </c>
    </row>
    <row r="47" spans="1:14" x14ac:dyDescent="0.25">
      <c r="A47" s="21" t="s">
        <v>61</v>
      </c>
      <c r="B47" s="3" t="s">
        <v>12</v>
      </c>
      <c r="C47" s="3" t="s">
        <v>11</v>
      </c>
      <c r="D47" s="3" t="s">
        <v>130</v>
      </c>
      <c r="E47" s="3" t="s">
        <v>179</v>
      </c>
      <c r="F47" s="3" t="s">
        <v>148</v>
      </c>
      <c r="G47" s="46">
        <f>G48</f>
        <v>200</v>
      </c>
      <c r="H47" s="46">
        <f t="shared" ref="H47:I47" si="14">H48</f>
        <v>200</v>
      </c>
      <c r="I47" s="46">
        <f t="shared" si="14"/>
        <v>200</v>
      </c>
    </row>
    <row r="48" spans="1:14" x14ac:dyDescent="0.25">
      <c r="A48" s="21" t="s">
        <v>27</v>
      </c>
      <c r="B48" s="3" t="s">
        <v>12</v>
      </c>
      <c r="C48" s="3" t="s">
        <v>11</v>
      </c>
      <c r="D48" s="3" t="s">
        <v>130</v>
      </c>
      <c r="E48" s="3" t="s">
        <v>179</v>
      </c>
      <c r="F48" s="3" t="s">
        <v>149</v>
      </c>
      <c r="G48" s="46">
        <v>200</v>
      </c>
      <c r="H48" s="46">
        <v>200</v>
      </c>
      <c r="I48" s="46">
        <v>200</v>
      </c>
    </row>
    <row r="49" spans="1:9" x14ac:dyDescent="0.25">
      <c r="A49" s="19" t="s">
        <v>85</v>
      </c>
      <c r="B49" s="2" t="s">
        <v>12</v>
      </c>
      <c r="C49" s="2" t="s">
        <v>50</v>
      </c>
      <c r="D49" s="3"/>
      <c r="E49" s="3"/>
      <c r="F49" s="3"/>
      <c r="G49" s="47">
        <f>G54+G50</f>
        <v>717032</v>
      </c>
      <c r="H49" s="47">
        <f t="shared" ref="H49:I49" si="15">H54+H50</f>
        <v>722777</v>
      </c>
      <c r="I49" s="47">
        <f t="shared" si="15"/>
        <v>747999</v>
      </c>
    </row>
    <row r="50" spans="1:9" x14ac:dyDescent="0.25">
      <c r="A50" s="20" t="s">
        <v>86</v>
      </c>
      <c r="B50" s="2" t="s">
        <v>12</v>
      </c>
      <c r="C50" s="2" t="s">
        <v>50</v>
      </c>
      <c r="D50" s="2" t="s">
        <v>114</v>
      </c>
      <c r="E50" s="3"/>
      <c r="F50" s="3"/>
      <c r="G50" s="46">
        <f t="shared" ref="G50:I52" si="16">G51</f>
        <v>647032</v>
      </c>
      <c r="H50" s="46">
        <f t="shared" si="16"/>
        <v>652777</v>
      </c>
      <c r="I50" s="46">
        <f t="shared" si="16"/>
        <v>677999</v>
      </c>
    </row>
    <row r="51" spans="1:9" ht="30" x14ac:dyDescent="0.25">
      <c r="A51" s="34" t="s">
        <v>26</v>
      </c>
      <c r="B51" s="3" t="s">
        <v>12</v>
      </c>
      <c r="C51" s="3" t="s">
        <v>50</v>
      </c>
      <c r="D51" s="3" t="s">
        <v>114</v>
      </c>
      <c r="E51" s="3" t="s">
        <v>180</v>
      </c>
      <c r="F51" s="3"/>
      <c r="G51" s="46">
        <f t="shared" si="16"/>
        <v>647032</v>
      </c>
      <c r="H51" s="46">
        <f t="shared" si="16"/>
        <v>652777</v>
      </c>
      <c r="I51" s="46">
        <f t="shared" si="16"/>
        <v>677999</v>
      </c>
    </row>
    <row r="52" spans="1:9" x14ac:dyDescent="0.25">
      <c r="A52" s="21" t="s">
        <v>61</v>
      </c>
      <c r="B52" s="3" t="s">
        <v>12</v>
      </c>
      <c r="C52" s="3" t="s">
        <v>50</v>
      </c>
      <c r="D52" s="3" t="s">
        <v>114</v>
      </c>
      <c r="E52" s="3" t="s">
        <v>180</v>
      </c>
      <c r="F52" s="3" t="s">
        <v>148</v>
      </c>
      <c r="G52" s="46">
        <f t="shared" si="16"/>
        <v>647032</v>
      </c>
      <c r="H52" s="46">
        <f t="shared" si="16"/>
        <v>652777</v>
      </c>
      <c r="I52" s="46">
        <f t="shared" si="16"/>
        <v>677999</v>
      </c>
    </row>
    <row r="53" spans="1:9" x14ac:dyDescent="0.25">
      <c r="A53" s="21" t="s">
        <v>27</v>
      </c>
      <c r="B53" s="3" t="s">
        <v>12</v>
      </c>
      <c r="C53" s="3" t="s">
        <v>50</v>
      </c>
      <c r="D53" s="3" t="s">
        <v>114</v>
      </c>
      <c r="E53" s="3" t="s">
        <v>180</v>
      </c>
      <c r="F53" s="3" t="s">
        <v>149</v>
      </c>
      <c r="G53" s="46">
        <v>647032</v>
      </c>
      <c r="H53" s="46">
        <v>652777</v>
      </c>
      <c r="I53" s="46">
        <v>677999</v>
      </c>
    </row>
    <row r="54" spans="1:9" x14ac:dyDescent="0.25">
      <c r="A54" s="20" t="s">
        <v>23</v>
      </c>
      <c r="B54" s="2" t="s">
        <v>12</v>
      </c>
      <c r="C54" s="2" t="s">
        <v>50</v>
      </c>
      <c r="D54" s="2" t="s">
        <v>115</v>
      </c>
      <c r="E54" s="3"/>
      <c r="F54" s="3"/>
      <c r="G54" s="46">
        <f t="shared" ref="G54:I56" si="17">G55</f>
        <v>70000</v>
      </c>
      <c r="H54" s="46">
        <f t="shared" si="17"/>
        <v>70000</v>
      </c>
      <c r="I54" s="46">
        <f t="shared" si="17"/>
        <v>70000</v>
      </c>
    </row>
    <row r="55" spans="1:9" x14ac:dyDescent="0.25">
      <c r="A55" s="21" t="s">
        <v>23</v>
      </c>
      <c r="B55" s="3" t="s">
        <v>12</v>
      </c>
      <c r="C55" s="3" t="s">
        <v>50</v>
      </c>
      <c r="D55" s="3" t="s">
        <v>115</v>
      </c>
      <c r="E55" s="3" t="s">
        <v>181</v>
      </c>
      <c r="F55" s="3"/>
      <c r="G55" s="46">
        <f t="shared" si="17"/>
        <v>70000</v>
      </c>
      <c r="H55" s="46">
        <f t="shared" si="17"/>
        <v>70000</v>
      </c>
      <c r="I55" s="46">
        <f t="shared" si="17"/>
        <v>70000</v>
      </c>
    </row>
    <row r="56" spans="1:9" ht="30" x14ac:dyDescent="0.25">
      <c r="A56" s="21" t="s">
        <v>16</v>
      </c>
      <c r="B56" s="3" t="s">
        <v>12</v>
      </c>
      <c r="C56" s="3" t="s">
        <v>50</v>
      </c>
      <c r="D56" s="3" t="s">
        <v>115</v>
      </c>
      <c r="E56" s="3" t="s">
        <v>181</v>
      </c>
      <c r="F56" s="3" t="s">
        <v>125</v>
      </c>
      <c r="G56" s="46">
        <f t="shared" si="17"/>
        <v>70000</v>
      </c>
      <c r="H56" s="46">
        <f t="shared" si="17"/>
        <v>70000</v>
      </c>
      <c r="I56" s="46">
        <f t="shared" si="17"/>
        <v>70000</v>
      </c>
    </row>
    <row r="57" spans="1:9" ht="30" x14ac:dyDescent="0.25">
      <c r="A57" s="21" t="s">
        <v>17</v>
      </c>
      <c r="B57" s="3" t="s">
        <v>12</v>
      </c>
      <c r="C57" s="3" t="s">
        <v>50</v>
      </c>
      <c r="D57" s="3" t="s">
        <v>115</v>
      </c>
      <c r="E57" s="3" t="s">
        <v>181</v>
      </c>
      <c r="F57" s="3" t="s">
        <v>126</v>
      </c>
      <c r="G57" s="46">
        <v>70000</v>
      </c>
      <c r="H57" s="46">
        <v>70000</v>
      </c>
      <c r="I57" s="46">
        <v>70000</v>
      </c>
    </row>
    <row r="58" spans="1:9" s="12" customFormat="1" ht="28.5" x14ac:dyDescent="0.2">
      <c r="A58" s="19" t="s">
        <v>87</v>
      </c>
      <c r="B58" s="2" t="s">
        <v>12</v>
      </c>
      <c r="C58" s="2" t="s">
        <v>114</v>
      </c>
      <c r="D58" s="2"/>
      <c r="E58" s="2"/>
      <c r="F58" s="2"/>
      <c r="G58" s="47">
        <f>G59</f>
        <v>3730300</v>
      </c>
      <c r="H58" s="47">
        <f t="shared" ref="H58:I58" si="18">H59</f>
        <v>3864250</v>
      </c>
      <c r="I58" s="47">
        <f t="shared" si="18"/>
        <v>4007480</v>
      </c>
    </row>
    <row r="59" spans="1:9" ht="45" x14ac:dyDescent="0.25">
      <c r="A59" s="20" t="s">
        <v>88</v>
      </c>
      <c r="B59" s="2" t="s">
        <v>12</v>
      </c>
      <c r="C59" s="2" t="s">
        <v>114</v>
      </c>
      <c r="D59" s="2" t="s">
        <v>118</v>
      </c>
      <c r="E59" s="3"/>
      <c r="F59" s="3"/>
      <c r="G59" s="46">
        <f>G60+G67</f>
        <v>3730300</v>
      </c>
      <c r="H59" s="46">
        <f t="shared" ref="H59:I59" si="19">H60+H67</f>
        <v>3864250</v>
      </c>
      <c r="I59" s="46">
        <f t="shared" si="19"/>
        <v>4007480</v>
      </c>
    </row>
    <row r="60" spans="1:9" x14ac:dyDescent="0.25">
      <c r="A60" s="59" t="s">
        <v>182</v>
      </c>
      <c r="B60" s="3" t="s">
        <v>12</v>
      </c>
      <c r="C60" s="3" t="s">
        <v>114</v>
      </c>
      <c r="D60" s="3" t="s">
        <v>118</v>
      </c>
      <c r="E60" s="3" t="s">
        <v>183</v>
      </c>
      <c r="F60" s="3"/>
      <c r="G60" s="46">
        <f>G61+G63+G65</f>
        <v>3705100</v>
      </c>
      <c r="H60" s="46">
        <f t="shared" ref="H60:I60" si="20">H61+H63+H65</f>
        <v>3839050</v>
      </c>
      <c r="I60" s="46">
        <f t="shared" si="20"/>
        <v>3982280</v>
      </c>
    </row>
    <row r="61" spans="1:9" ht="59.25" customHeight="1" x14ac:dyDescent="0.25">
      <c r="A61" s="21" t="s">
        <v>43</v>
      </c>
      <c r="B61" s="3" t="s">
        <v>12</v>
      </c>
      <c r="C61" s="3" t="s">
        <v>114</v>
      </c>
      <c r="D61" s="3" t="s">
        <v>118</v>
      </c>
      <c r="E61" s="3" t="s">
        <v>183</v>
      </c>
      <c r="F61" s="3" t="s">
        <v>123</v>
      </c>
      <c r="G61" s="46">
        <f>G62</f>
        <v>2601800</v>
      </c>
      <c r="H61" s="46">
        <f t="shared" ref="H61:I61" si="21">H62</f>
        <v>2701800</v>
      </c>
      <c r="I61" s="46">
        <f t="shared" si="21"/>
        <v>2809800</v>
      </c>
    </row>
    <row r="62" spans="1:9" x14ac:dyDescent="0.25">
      <c r="A62" s="21" t="s">
        <v>44</v>
      </c>
      <c r="B62" s="3" t="s">
        <v>12</v>
      </c>
      <c r="C62" s="3" t="s">
        <v>114</v>
      </c>
      <c r="D62" s="3" t="s">
        <v>118</v>
      </c>
      <c r="E62" s="3" t="s">
        <v>183</v>
      </c>
      <c r="F62" s="3" t="s">
        <v>133</v>
      </c>
      <c r="G62" s="46">
        <v>2601800</v>
      </c>
      <c r="H62" s="46">
        <v>2701800</v>
      </c>
      <c r="I62" s="46">
        <v>2809800</v>
      </c>
    </row>
    <row r="63" spans="1:9" ht="30" x14ac:dyDescent="0.25">
      <c r="A63" s="21" t="s">
        <v>16</v>
      </c>
      <c r="B63" s="3" t="s">
        <v>12</v>
      </c>
      <c r="C63" s="3" t="s">
        <v>114</v>
      </c>
      <c r="D63" s="3" t="s">
        <v>118</v>
      </c>
      <c r="E63" s="3" t="s">
        <v>183</v>
      </c>
      <c r="F63" s="3" t="s">
        <v>125</v>
      </c>
      <c r="G63" s="46">
        <f>G64</f>
        <v>1084200</v>
      </c>
      <c r="H63" s="46">
        <f t="shared" ref="H63:I63" si="22">H64</f>
        <v>1118150</v>
      </c>
      <c r="I63" s="46">
        <f t="shared" si="22"/>
        <v>1153380</v>
      </c>
    </row>
    <row r="64" spans="1:9" ht="30" x14ac:dyDescent="0.25">
      <c r="A64" s="21" t="s">
        <v>17</v>
      </c>
      <c r="B64" s="3" t="s">
        <v>12</v>
      </c>
      <c r="C64" s="3" t="s">
        <v>114</v>
      </c>
      <c r="D64" s="3" t="s">
        <v>118</v>
      </c>
      <c r="E64" s="3" t="s">
        <v>183</v>
      </c>
      <c r="F64" s="3" t="s">
        <v>126</v>
      </c>
      <c r="G64" s="46">
        <v>1084200</v>
      </c>
      <c r="H64" s="75">
        <v>1118150</v>
      </c>
      <c r="I64" s="75">
        <v>1153380</v>
      </c>
    </row>
    <row r="65" spans="1:9" x14ac:dyDescent="0.25">
      <c r="A65" s="21" t="s">
        <v>18</v>
      </c>
      <c r="B65" s="3" t="s">
        <v>12</v>
      </c>
      <c r="C65" s="3" t="s">
        <v>114</v>
      </c>
      <c r="D65" s="3" t="s">
        <v>118</v>
      </c>
      <c r="E65" s="3" t="s">
        <v>183</v>
      </c>
      <c r="F65" s="3" t="s">
        <v>127</v>
      </c>
      <c r="G65" s="46">
        <f>G66</f>
        <v>19100</v>
      </c>
      <c r="H65" s="46">
        <f t="shared" ref="H65:I65" si="23">H66</f>
        <v>19100</v>
      </c>
      <c r="I65" s="46">
        <f t="shared" si="23"/>
        <v>19100</v>
      </c>
    </row>
    <row r="66" spans="1:9" x14ac:dyDescent="0.25">
      <c r="A66" s="21" t="s">
        <v>19</v>
      </c>
      <c r="B66" s="3" t="s">
        <v>12</v>
      </c>
      <c r="C66" s="3" t="s">
        <v>114</v>
      </c>
      <c r="D66" s="3" t="s">
        <v>118</v>
      </c>
      <c r="E66" s="3" t="s">
        <v>183</v>
      </c>
      <c r="F66" s="3" t="s">
        <v>128</v>
      </c>
      <c r="G66" s="46">
        <v>19100</v>
      </c>
      <c r="H66" s="46">
        <v>19100</v>
      </c>
      <c r="I66" s="46">
        <v>19100</v>
      </c>
    </row>
    <row r="67" spans="1:9" ht="43.5" customHeight="1" x14ac:dyDescent="0.25">
      <c r="A67" s="21" t="s">
        <v>332</v>
      </c>
      <c r="B67" s="3" t="s">
        <v>12</v>
      </c>
      <c r="C67" s="3" t="s">
        <v>114</v>
      </c>
      <c r="D67" s="3" t="s">
        <v>118</v>
      </c>
      <c r="E67" s="3" t="s">
        <v>331</v>
      </c>
      <c r="F67" s="3"/>
      <c r="G67" s="46">
        <f>G68</f>
        <v>25200</v>
      </c>
      <c r="H67" s="46">
        <f t="shared" ref="H67:I68" si="24">H68</f>
        <v>25200</v>
      </c>
      <c r="I67" s="46">
        <f t="shared" si="24"/>
        <v>25200</v>
      </c>
    </row>
    <row r="68" spans="1:9" ht="30" x14ac:dyDescent="0.25">
      <c r="A68" s="21" t="s">
        <v>16</v>
      </c>
      <c r="B68" s="3" t="s">
        <v>12</v>
      </c>
      <c r="C68" s="3" t="s">
        <v>114</v>
      </c>
      <c r="D68" s="3" t="s">
        <v>118</v>
      </c>
      <c r="E68" s="3" t="s">
        <v>331</v>
      </c>
      <c r="F68" s="3" t="s">
        <v>125</v>
      </c>
      <c r="G68" s="46">
        <f>G69</f>
        <v>25200</v>
      </c>
      <c r="H68" s="46">
        <f t="shared" si="24"/>
        <v>25200</v>
      </c>
      <c r="I68" s="46">
        <f t="shared" si="24"/>
        <v>25200</v>
      </c>
    </row>
    <row r="69" spans="1:9" ht="30" x14ac:dyDescent="0.25">
      <c r="A69" s="21" t="s">
        <v>17</v>
      </c>
      <c r="B69" s="3" t="s">
        <v>12</v>
      </c>
      <c r="C69" s="3" t="s">
        <v>114</v>
      </c>
      <c r="D69" s="3" t="s">
        <v>118</v>
      </c>
      <c r="E69" s="3" t="s">
        <v>331</v>
      </c>
      <c r="F69" s="3" t="s">
        <v>126</v>
      </c>
      <c r="G69" s="46">
        <v>25200</v>
      </c>
      <c r="H69" s="46">
        <v>25200</v>
      </c>
      <c r="I69" s="46">
        <v>25200</v>
      </c>
    </row>
    <row r="70" spans="1:9" s="12" customFormat="1" ht="14.25" x14ac:dyDescent="0.2">
      <c r="A70" s="22" t="s">
        <v>89</v>
      </c>
      <c r="B70" s="2" t="s">
        <v>12</v>
      </c>
      <c r="C70" s="2" t="s">
        <v>115</v>
      </c>
      <c r="D70" s="2"/>
      <c r="E70" s="2"/>
      <c r="F70" s="2"/>
      <c r="G70" s="47">
        <f>G71+G78+G85+G92</f>
        <v>19167914.5</v>
      </c>
      <c r="H70" s="47">
        <f>H71+H78+H85+H92</f>
        <v>19606914.5</v>
      </c>
      <c r="I70" s="47">
        <f>I71+I78+I85+I92</f>
        <v>20141914.5</v>
      </c>
    </row>
    <row r="71" spans="1:9" s="12" customFormat="1" x14ac:dyDescent="0.25">
      <c r="A71" s="24" t="s">
        <v>90</v>
      </c>
      <c r="B71" s="2" t="s">
        <v>12</v>
      </c>
      <c r="C71" s="2" t="s">
        <v>115</v>
      </c>
      <c r="D71" s="2" t="s">
        <v>116</v>
      </c>
      <c r="E71" s="2"/>
      <c r="F71" s="2"/>
      <c r="G71" s="46">
        <f>G75+G72</f>
        <v>1030925.5</v>
      </c>
      <c r="H71" s="46">
        <f t="shared" ref="H71:I71" si="25">H75+H72</f>
        <v>1030925.5</v>
      </c>
      <c r="I71" s="46">
        <f t="shared" si="25"/>
        <v>1030925.5</v>
      </c>
    </row>
    <row r="72" spans="1:9" s="12" customFormat="1" ht="45" x14ac:dyDescent="0.25">
      <c r="A72" s="21" t="s">
        <v>91</v>
      </c>
      <c r="B72" s="3" t="s">
        <v>12</v>
      </c>
      <c r="C72" s="3" t="s">
        <v>115</v>
      </c>
      <c r="D72" s="3" t="s">
        <v>116</v>
      </c>
      <c r="E72" s="3" t="s">
        <v>185</v>
      </c>
      <c r="F72" s="3"/>
      <c r="G72" s="46">
        <f t="shared" ref="G72:I73" si="26">G73</f>
        <v>900000</v>
      </c>
      <c r="H72" s="46">
        <f t="shared" si="26"/>
        <v>900000</v>
      </c>
      <c r="I72" s="46">
        <f t="shared" si="26"/>
        <v>900000</v>
      </c>
    </row>
    <row r="73" spans="1:9" s="12" customFormat="1" x14ac:dyDescent="0.25">
      <c r="A73" s="21" t="s">
        <v>18</v>
      </c>
      <c r="B73" s="3" t="s">
        <v>12</v>
      </c>
      <c r="C73" s="3" t="s">
        <v>115</v>
      </c>
      <c r="D73" s="3" t="s">
        <v>116</v>
      </c>
      <c r="E73" s="3" t="s">
        <v>185</v>
      </c>
      <c r="F73" s="3" t="s">
        <v>127</v>
      </c>
      <c r="G73" s="46">
        <f t="shared" si="26"/>
        <v>900000</v>
      </c>
      <c r="H73" s="46">
        <f t="shared" si="26"/>
        <v>900000</v>
      </c>
      <c r="I73" s="46">
        <f t="shared" si="26"/>
        <v>900000</v>
      </c>
    </row>
    <row r="74" spans="1:9" s="12" customFormat="1" ht="45" x14ac:dyDescent="0.25">
      <c r="A74" s="21" t="s">
        <v>134</v>
      </c>
      <c r="B74" s="3" t="s">
        <v>12</v>
      </c>
      <c r="C74" s="3" t="s">
        <v>115</v>
      </c>
      <c r="D74" s="3" t="s">
        <v>116</v>
      </c>
      <c r="E74" s="3" t="s">
        <v>185</v>
      </c>
      <c r="F74" s="3" t="s">
        <v>135</v>
      </c>
      <c r="G74" s="46">
        <v>900000</v>
      </c>
      <c r="H74" s="46">
        <v>900000</v>
      </c>
      <c r="I74" s="46">
        <v>900000</v>
      </c>
    </row>
    <row r="75" spans="1:9" s="12" customFormat="1" ht="108" customHeight="1" x14ac:dyDescent="0.25">
      <c r="A75" s="23" t="s">
        <v>119</v>
      </c>
      <c r="B75" s="3" t="s">
        <v>12</v>
      </c>
      <c r="C75" s="3" t="s">
        <v>115</v>
      </c>
      <c r="D75" s="3" t="s">
        <v>116</v>
      </c>
      <c r="E75" s="3" t="s">
        <v>184</v>
      </c>
      <c r="F75" s="3"/>
      <c r="G75" s="46">
        <f t="shared" ref="G75:I76" si="27">G76</f>
        <v>130925.5</v>
      </c>
      <c r="H75" s="46">
        <f t="shared" si="27"/>
        <v>130925.5</v>
      </c>
      <c r="I75" s="46">
        <f t="shared" si="27"/>
        <v>130925.5</v>
      </c>
    </row>
    <row r="76" spans="1:9" s="12" customFormat="1" ht="30" x14ac:dyDescent="0.25">
      <c r="A76" s="21" t="s">
        <v>16</v>
      </c>
      <c r="B76" s="3" t="s">
        <v>12</v>
      </c>
      <c r="C76" s="3" t="s">
        <v>115</v>
      </c>
      <c r="D76" s="3" t="s">
        <v>116</v>
      </c>
      <c r="E76" s="3" t="s">
        <v>184</v>
      </c>
      <c r="F76" s="3" t="s">
        <v>125</v>
      </c>
      <c r="G76" s="46">
        <f t="shared" si="27"/>
        <v>130925.5</v>
      </c>
      <c r="H76" s="46">
        <f t="shared" si="27"/>
        <v>130925.5</v>
      </c>
      <c r="I76" s="46">
        <f t="shared" si="27"/>
        <v>130925.5</v>
      </c>
    </row>
    <row r="77" spans="1:9" s="12" customFormat="1" ht="30" x14ac:dyDescent="0.25">
      <c r="A77" s="21" t="s">
        <v>17</v>
      </c>
      <c r="B77" s="3" t="s">
        <v>12</v>
      </c>
      <c r="C77" s="3" t="s">
        <v>115</v>
      </c>
      <c r="D77" s="3" t="s">
        <v>116</v>
      </c>
      <c r="E77" s="3" t="s">
        <v>184</v>
      </c>
      <c r="F77" s="3" t="s">
        <v>126</v>
      </c>
      <c r="G77" s="46">
        <v>130925.5</v>
      </c>
      <c r="H77" s="46">
        <v>130925.5</v>
      </c>
      <c r="I77" s="46">
        <v>130925.5</v>
      </c>
    </row>
    <row r="78" spans="1:9" s="12" customFormat="1" x14ac:dyDescent="0.25">
      <c r="A78" s="24" t="s">
        <v>92</v>
      </c>
      <c r="B78" s="2" t="s">
        <v>12</v>
      </c>
      <c r="C78" s="2" t="s">
        <v>115</v>
      </c>
      <c r="D78" s="2" t="s">
        <v>120</v>
      </c>
      <c r="E78" s="2"/>
      <c r="F78" s="2"/>
      <c r="G78" s="47">
        <f>G79+G82</f>
        <v>5030000</v>
      </c>
      <c r="H78" s="47">
        <f t="shared" ref="H78:I78" si="28">H79+H82</f>
        <v>5030000</v>
      </c>
      <c r="I78" s="47">
        <f t="shared" si="28"/>
        <v>5030000</v>
      </c>
    </row>
    <row r="79" spans="1:9" s="12" customFormat="1" ht="75.75" customHeight="1" x14ac:dyDescent="0.25">
      <c r="A79" s="21" t="s">
        <v>295</v>
      </c>
      <c r="B79" s="3" t="s">
        <v>12</v>
      </c>
      <c r="C79" s="3" t="s">
        <v>115</v>
      </c>
      <c r="D79" s="3" t="s">
        <v>120</v>
      </c>
      <c r="E79" s="3" t="s">
        <v>186</v>
      </c>
      <c r="F79" s="3"/>
      <c r="G79" s="46">
        <f t="shared" ref="G79:I80" si="29">G80</f>
        <v>5000000</v>
      </c>
      <c r="H79" s="46">
        <f t="shared" si="29"/>
        <v>5000000</v>
      </c>
      <c r="I79" s="46">
        <f t="shared" si="29"/>
        <v>5000000</v>
      </c>
    </row>
    <row r="80" spans="1:9" s="12" customFormat="1" x14ac:dyDescent="0.25">
      <c r="A80" s="21" t="s">
        <v>18</v>
      </c>
      <c r="B80" s="3" t="s">
        <v>12</v>
      </c>
      <c r="C80" s="3" t="s">
        <v>115</v>
      </c>
      <c r="D80" s="3" t="s">
        <v>120</v>
      </c>
      <c r="E80" s="3" t="s">
        <v>186</v>
      </c>
      <c r="F80" s="3" t="s">
        <v>127</v>
      </c>
      <c r="G80" s="46">
        <f t="shared" si="29"/>
        <v>5000000</v>
      </c>
      <c r="H80" s="46">
        <f t="shared" si="29"/>
        <v>5000000</v>
      </c>
      <c r="I80" s="46">
        <f t="shared" si="29"/>
        <v>5000000</v>
      </c>
    </row>
    <row r="81" spans="1:9" s="12" customFormat="1" ht="45" x14ac:dyDescent="0.25">
      <c r="A81" s="21" t="s">
        <v>134</v>
      </c>
      <c r="B81" s="3" t="s">
        <v>12</v>
      </c>
      <c r="C81" s="3" t="s">
        <v>115</v>
      </c>
      <c r="D81" s="3" t="s">
        <v>120</v>
      </c>
      <c r="E81" s="3" t="s">
        <v>186</v>
      </c>
      <c r="F81" s="3" t="s">
        <v>135</v>
      </c>
      <c r="G81" s="46">
        <v>5000000</v>
      </c>
      <c r="H81" s="46">
        <v>5000000</v>
      </c>
      <c r="I81" s="46">
        <v>5000000</v>
      </c>
    </row>
    <row r="82" spans="1:9" s="12" customFormat="1" ht="30" x14ac:dyDescent="0.25">
      <c r="A82" s="21" t="s">
        <v>363</v>
      </c>
      <c r="B82" s="3" t="s">
        <v>12</v>
      </c>
      <c r="C82" s="3" t="s">
        <v>115</v>
      </c>
      <c r="D82" s="3" t="s">
        <v>120</v>
      </c>
      <c r="E82" s="3" t="s">
        <v>362</v>
      </c>
      <c r="F82" s="3"/>
      <c r="G82" s="46">
        <f>G83</f>
        <v>30000</v>
      </c>
      <c r="H82" s="46">
        <f t="shared" ref="H82:I83" si="30">H83</f>
        <v>30000</v>
      </c>
      <c r="I82" s="46">
        <f t="shared" si="30"/>
        <v>30000</v>
      </c>
    </row>
    <row r="83" spans="1:9" s="12" customFormat="1" ht="30" x14ac:dyDescent="0.25">
      <c r="A83" s="21" t="s">
        <v>16</v>
      </c>
      <c r="B83" s="3" t="s">
        <v>12</v>
      </c>
      <c r="C83" s="3" t="s">
        <v>115</v>
      </c>
      <c r="D83" s="3" t="s">
        <v>120</v>
      </c>
      <c r="E83" s="3" t="s">
        <v>362</v>
      </c>
      <c r="F83" s="3" t="s">
        <v>125</v>
      </c>
      <c r="G83" s="46">
        <f>G84</f>
        <v>30000</v>
      </c>
      <c r="H83" s="46">
        <f t="shared" si="30"/>
        <v>30000</v>
      </c>
      <c r="I83" s="46">
        <f t="shared" si="30"/>
        <v>30000</v>
      </c>
    </row>
    <row r="84" spans="1:9" s="12" customFormat="1" ht="30" x14ac:dyDescent="0.25">
      <c r="A84" s="21" t="s">
        <v>17</v>
      </c>
      <c r="B84" s="3" t="s">
        <v>12</v>
      </c>
      <c r="C84" s="3" t="s">
        <v>115</v>
      </c>
      <c r="D84" s="3" t="s">
        <v>120</v>
      </c>
      <c r="E84" s="3" t="s">
        <v>362</v>
      </c>
      <c r="F84" s="3" t="s">
        <v>126</v>
      </c>
      <c r="G84" s="46">
        <v>30000</v>
      </c>
      <c r="H84" s="46">
        <v>30000</v>
      </c>
      <c r="I84" s="46">
        <v>30000</v>
      </c>
    </row>
    <row r="85" spans="1:9" s="12" customFormat="1" x14ac:dyDescent="0.25">
      <c r="A85" s="24" t="s">
        <v>93</v>
      </c>
      <c r="B85" s="2" t="s">
        <v>12</v>
      </c>
      <c r="C85" s="2" t="s">
        <v>115</v>
      </c>
      <c r="D85" s="2" t="s">
        <v>118</v>
      </c>
      <c r="E85" s="2"/>
      <c r="F85" s="2"/>
      <c r="G85" s="46">
        <f>G86+G89</f>
        <v>7344000</v>
      </c>
      <c r="H85" s="46">
        <f t="shared" ref="H85:I85" si="31">H86+H89</f>
        <v>7728000</v>
      </c>
      <c r="I85" s="46">
        <f t="shared" si="31"/>
        <v>8202000</v>
      </c>
    </row>
    <row r="86" spans="1:9" s="12" customFormat="1" ht="29.25" customHeight="1" x14ac:dyDescent="0.25">
      <c r="A86" s="21" t="s">
        <v>164</v>
      </c>
      <c r="B86" s="3" t="s">
        <v>12</v>
      </c>
      <c r="C86" s="3" t="s">
        <v>115</v>
      </c>
      <c r="D86" s="3" t="s">
        <v>118</v>
      </c>
      <c r="E86" s="3" t="s">
        <v>187</v>
      </c>
      <c r="F86" s="13"/>
      <c r="G86" s="46">
        <f t="shared" ref="G86:I87" si="32">G87</f>
        <v>1344000</v>
      </c>
      <c r="H86" s="46">
        <f t="shared" si="32"/>
        <v>1728000</v>
      </c>
      <c r="I86" s="46">
        <f t="shared" si="32"/>
        <v>2202000</v>
      </c>
    </row>
    <row r="87" spans="1:9" s="12" customFormat="1" ht="30" x14ac:dyDescent="0.25">
      <c r="A87" s="21" t="s">
        <v>16</v>
      </c>
      <c r="B87" s="3" t="s">
        <v>12</v>
      </c>
      <c r="C87" s="3" t="s">
        <v>115</v>
      </c>
      <c r="D87" s="3" t="s">
        <v>118</v>
      </c>
      <c r="E87" s="3" t="s">
        <v>187</v>
      </c>
      <c r="F87" s="13" t="s">
        <v>125</v>
      </c>
      <c r="G87" s="46">
        <f t="shared" si="32"/>
        <v>1344000</v>
      </c>
      <c r="H87" s="46">
        <f t="shared" si="32"/>
        <v>1728000</v>
      </c>
      <c r="I87" s="46">
        <f t="shared" si="32"/>
        <v>2202000</v>
      </c>
    </row>
    <row r="88" spans="1:9" s="12" customFormat="1" ht="30" x14ac:dyDescent="0.25">
      <c r="A88" s="21" t="s">
        <v>17</v>
      </c>
      <c r="B88" s="3" t="s">
        <v>12</v>
      </c>
      <c r="C88" s="3" t="s">
        <v>115</v>
      </c>
      <c r="D88" s="3" t="s">
        <v>118</v>
      </c>
      <c r="E88" s="3" t="s">
        <v>187</v>
      </c>
      <c r="F88" s="13" t="s">
        <v>126</v>
      </c>
      <c r="G88" s="46">
        <v>1344000</v>
      </c>
      <c r="H88" s="76">
        <v>1728000</v>
      </c>
      <c r="I88" s="76">
        <v>2202000</v>
      </c>
    </row>
    <row r="89" spans="1:9" s="12" customFormat="1" ht="60" x14ac:dyDescent="0.25">
      <c r="A89" s="59" t="s">
        <v>188</v>
      </c>
      <c r="B89" s="3" t="s">
        <v>12</v>
      </c>
      <c r="C89" s="3" t="s">
        <v>115</v>
      </c>
      <c r="D89" s="3" t="s">
        <v>118</v>
      </c>
      <c r="E89" s="3" t="s">
        <v>189</v>
      </c>
      <c r="F89" s="13"/>
      <c r="G89" s="46">
        <f t="shared" ref="G89:I90" si="33">G90</f>
        <v>6000000</v>
      </c>
      <c r="H89" s="46">
        <f t="shared" si="33"/>
        <v>6000000</v>
      </c>
      <c r="I89" s="46">
        <f t="shared" si="33"/>
        <v>6000000</v>
      </c>
    </row>
    <row r="90" spans="1:9" s="12" customFormat="1" x14ac:dyDescent="0.25">
      <c r="A90" s="21" t="s">
        <v>61</v>
      </c>
      <c r="B90" s="3" t="s">
        <v>12</v>
      </c>
      <c r="C90" s="3" t="s">
        <v>115</v>
      </c>
      <c r="D90" s="3" t="s">
        <v>118</v>
      </c>
      <c r="E90" s="3" t="s">
        <v>189</v>
      </c>
      <c r="F90" s="13" t="s">
        <v>148</v>
      </c>
      <c r="G90" s="46">
        <f t="shared" si="33"/>
        <v>6000000</v>
      </c>
      <c r="H90" s="46">
        <f t="shared" si="33"/>
        <v>6000000</v>
      </c>
      <c r="I90" s="46">
        <f t="shared" si="33"/>
        <v>6000000</v>
      </c>
    </row>
    <row r="91" spans="1:9" s="12" customFormat="1" x14ac:dyDescent="0.25">
      <c r="A91" s="21" t="s">
        <v>35</v>
      </c>
      <c r="B91" s="3" t="s">
        <v>12</v>
      </c>
      <c r="C91" s="3" t="s">
        <v>115</v>
      </c>
      <c r="D91" s="3" t="s">
        <v>118</v>
      </c>
      <c r="E91" s="3" t="s">
        <v>189</v>
      </c>
      <c r="F91" s="13" t="s">
        <v>150</v>
      </c>
      <c r="G91" s="46">
        <v>6000000</v>
      </c>
      <c r="H91" s="46">
        <v>6000000</v>
      </c>
      <c r="I91" s="46">
        <v>6000000</v>
      </c>
    </row>
    <row r="92" spans="1:9" x14ac:dyDescent="0.25">
      <c r="A92" s="20" t="s">
        <v>94</v>
      </c>
      <c r="B92" s="2" t="s">
        <v>12</v>
      </c>
      <c r="C92" s="2" t="s">
        <v>115</v>
      </c>
      <c r="D92" s="2" t="s">
        <v>136</v>
      </c>
      <c r="E92" s="3"/>
      <c r="F92" s="3"/>
      <c r="G92" s="46">
        <f>G99+G96+G93</f>
        <v>5762989</v>
      </c>
      <c r="H92" s="46">
        <f t="shared" ref="H92:I92" si="34">H99+H96+H93</f>
        <v>5817989</v>
      </c>
      <c r="I92" s="46">
        <f t="shared" si="34"/>
        <v>5878989</v>
      </c>
    </row>
    <row r="93" spans="1:9" ht="30" x14ac:dyDescent="0.25">
      <c r="A93" s="59" t="s">
        <v>194</v>
      </c>
      <c r="B93" s="3" t="s">
        <v>12</v>
      </c>
      <c r="C93" s="3" t="s">
        <v>115</v>
      </c>
      <c r="D93" s="3" t="s">
        <v>136</v>
      </c>
      <c r="E93" s="3" t="s">
        <v>193</v>
      </c>
      <c r="F93" s="3"/>
      <c r="G93" s="46">
        <f t="shared" ref="G93:I94" si="35">G94</f>
        <v>5237600</v>
      </c>
      <c r="H93" s="46">
        <f t="shared" si="35"/>
        <v>5292600</v>
      </c>
      <c r="I93" s="46">
        <f t="shared" si="35"/>
        <v>5353600</v>
      </c>
    </row>
    <row r="94" spans="1:9" ht="30" x14ac:dyDescent="0.25">
      <c r="A94" s="21" t="s">
        <v>20</v>
      </c>
      <c r="B94" s="3" t="s">
        <v>12</v>
      </c>
      <c r="C94" s="3" t="s">
        <v>115</v>
      </c>
      <c r="D94" s="3" t="s">
        <v>136</v>
      </c>
      <c r="E94" s="3" t="s">
        <v>193</v>
      </c>
      <c r="F94" s="3" t="s">
        <v>131</v>
      </c>
      <c r="G94" s="46">
        <f t="shared" si="35"/>
        <v>5237600</v>
      </c>
      <c r="H94" s="46">
        <f t="shared" si="35"/>
        <v>5292600</v>
      </c>
      <c r="I94" s="46">
        <f t="shared" si="35"/>
        <v>5353600</v>
      </c>
    </row>
    <row r="95" spans="1:9" ht="16.5" customHeight="1" x14ac:dyDescent="0.25">
      <c r="A95" s="21" t="s">
        <v>21</v>
      </c>
      <c r="B95" s="3" t="s">
        <v>12</v>
      </c>
      <c r="C95" s="3" t="s">
        <v>115</v>
      </c>
      <c r="D95" s="3" t="s">
        <v>136</v>
      </c>
      <c r="E95" s="3" t="s">
        <v>193</v>
      </c>
      <c r="F95" s="3" t="s">
        <v>132</v>
      </c>
      <c r="G95" s="46">
        <v>5237600</v>
      </c>
      <c r="H95" s="46">
        <v>5292600</v>
      </c>
      <c r="I95" s="46">
        <v>5353600</v>
      </c>
    </row>
    <row r="96" spans="1:9" x14ac:dyDescent="0.25">
      <c r="A96" s="21" t="s">
        <v>31</v>
      </c>
      <c r="B96" s="3" t="s">
        <v>12</v>
      </c>
      <c r="C96" s="3" t="s">
        <v>115</v>
      </c>
      <c r="D96" s="3" t="s">
        <v>136</v>
      </c>
      <c r="E96" s="3" t="s">
        <v>191</v>
      </c>
      <c r="F96" s="3"/>
      <c r="G96" s="46">
        <f t="shared" ref="G96:I97" si="36">G97</f>
        <v>200000</v>
      </c>
      <c r="H96" s="46">
        <f t="shared" si="36"/>
        <v>200000</v>
      </c>
      <c r="I96" s="46">
        <f t="shared" si="36"/>
        <v>200000</v>
      </c>
    </row>
    <row r="97" spans="1:9" x14ac:dyDescent="0.25">
      <c r="A97" s="21" t="s">
        <v>18</v>
      </c>
      <c r="B97" s="3" t="s">
        <v>12</v>
      </c>
      <c r="C97" s="3" t="s">
        <v>115</v>
      </c>
      <c r="D97" s="3" t="s">
        <v>136</v>
      </c>
      <c r="E97" s="3" t="s">
        <v>191</v>
      </c>
      <c r="F97" s="3" t="s">
        <v>127</v>
      </c>
      <c r="G97" s="46">
        <f t="shared" si="36"/>
        <v>200000</v>
      </c>
      <c r="H97" s="46">
        <f t="shared" si="36"/>
        <v>200000</v>
      </c>
      <c r="I97" s="46">
        <f t="shared" si="36"/>
        <v>200000</v>
      </c>
    </row>
    <row r="98" spans="1:9" ht="45" x14ac:dyDescent="0.25">
      <c r="A98" s="21" t="s">
        <v>134</v>
      </c>
      <c r="B98" s="3" t="s">
        <v>12</v>
      </c>
      <c r="C98" s="3" t="s">
        <v>115</v>
      </c>
      <c r="D98" s="3" t="s">
        <v>136</v>
      </c>
      <c r="E98" s="3" t="s">
        <v>191</v>
      </c>
      <c r="F98" s="3" t="s">
        <v>135</v>
      </c>
      <c r="G98" s="46">
        <v>200000</v>
      </c>
      <c r="H98" s="46">
        <v>200000</v>
      </c>
      <c r="I98" s="46">
        <v>200000</v>
      </c>
    </row>
    <row r="99" spans="1:9" s="14" customFormat="1" ht="48.75" customHeight="1" x14ac:dyDescent="0.25">
      <c r="A99" s="21" t="s">
        <v>33</v>
      </c>
      <c r="B99" s="3" t="s">
        <v>12</v>
      </c>
      <c r="C99" s="3" t="s">
        <v>115</v>
      </c>
      <c r="D99" s="3" t="s">
        <v>136</v>
      </c>
      <c r="E99" s="3" t="s">
        <v>192</v>
      </c>
      <c r="F99" s="3"/>
      <c r="G99" s="46">
        <f>G100+G102</f>
        <v>325389</v>
      </c>
      <c r="H99" s="46">
        <f t="shared" ref="H99:I99" si="37">H100+H102</f>
        <v>325389</v>
      </c>
      <c r="I99" s="46">
        <f t="shared" si="37"/>
        <v>325389</v>
      </c>
    </row>
    <row r="100" spans="1:9" s="14" customFormat="1" ht="59.25" customHeight="1" x14ac:dyDescent="0.25">
      <c r="A100" s="21" t="s">
        <v>43</v>
      </c>
      <c r="B100" s="3" t="s">
        <v>12</v>
      </c>
      <c r="C100" s="3" t="s">
        <v>115</v>
      </c>
      <c r="D100" s="3" t="s">
        <v>136</v>
      </c>
      <c r="E100" s="3" t="s">
        <v>192</v>
      </c>
      <c r="F100" s="3" t="s">
        <v>123</v>
      </c>
      <c r="G100" s="46">
        <f>G101</f>
        <v>267160</v>
      </c>
      <c r="H100" s="46">
        <f t="shared" ref="H100:I100" si="38">H101</f>
        <v>267160</v>
      </c>
      <c r="I100" s="46">
        <f t="shared" si="38"/>
        <v>267160</v>
      </c>
    </row>
    <row r="101" spans="1:9" s="14" customFormat="1" ht="30" customHeight="1" x14ac:dyDescent="0.25">
      <c r="A101" s="21" t="s">
        <v>14</v>
      </c>
      <c r="B101" s="3" t="s">
        <v>12</v>
      </c>
      <c r="C101" s="3" t="s">
        <v>115</v>
      </c>
      <c r="D101" s="3" t="s">
        <v>136</v>
      </c>
      <c r="E101" s="3" t="s">
        <v>192</v>
      </c>
      <c r="F101" s="3" t="s">
        <v>124</v>
      </c>
      <c r="G101" s="46">
        <v>267160</v>
      </c>
      <c r="H101" s="46">
        <v>267160</v>
      </c>
      <c r="I101" s="46">
        <v>267160</v>
      </c>
    </row>
    <row r="102" spans="1:9" s="14" customFormat="1" ht="29.25" customHeight="1" x14ac:dyDescent="0.25">
      <c r="A102" s="21" t="s">
        <v>16</v>
      </c>
      <c r="B102" s="3" t="s">
        <v>12</v>
      </c>
      <c r="C102" s="3" t="s">
        <v>115</v>
      </c>
      <c r="D102" s="3" t="s">
        <v>136</v>
      </c>
      <c r="E102" s="3" t="s">
        <v>192</v>
      </c>
      <c r="F102" s="3" t="s">
        <v>125</v>
      </c>
      <c r="G102" s="46">
        <f>G103</f>
        <v>58229</v>
      </c>
      <c r="H102" s="46">
        <f t="shared" ref="H102:I102" si="39">H103</f>
        <v>58229</v>
      </c>
      <c r="I102" s="46">
        <f t="shared" si="39"/>
        <v>58229</v>
      </c>
    </row>
    <row r="103" spans="1:9" s="14" customFormat="1" ht="31.5" customHeight="1" x14ac:dyDescent="0.25">
      <c r="A103" s="21" t="s">
        <v>17</v>
      </c>
      <c r="B103" s="3" t="s">
        <v>12</v>
      </c>
      <c r="C103" s="3" t="s">
        <v>115</v>
      </c>
      <c r="D103" s="3" t="s">
        <v>136</v>
      </c>
      <c r="E103" s="3" t="s">
        <v>192</v>
      </c>
      <c r="F103" s="3" t="s">
        <v>126</v>
      </c>
      <c r="G103" s="46">
        <v>58229</v>
      </c>
      <c r="H103" s="46">
        <v>58229</v>
      </c>
      <c r="I103" s="46">
        <v>58229</v>
      </c>
    </row>
    <row r="104" spans="1:9" s="14" customFormat="1" x14ac:dyDescent="0.25">
      <c r="A104" s="19" t="s">
        <v>95</v>
      </c>
      <c r="B104" s="2" t="s">
        <v>12</v>
      </c>
      <c r="C104" s="2" t="s">
        <v>116</v>
      </c>
      <c r="D104" s="3"/>
      <c r="E104" s="3"/>
      <c r="F104" s="3"/>
      <c r="G104" s="47">
        <f>G105+G112+G128</f>
        <v>7906132.2599999998</v>
      </c>
      <c r="H104" s="47">
        <f t="shared" ref="H104:I104" si="40">H105+H112+H128</f>
        <v>50592440.359999999</v>
      </c>
      <c r="I104" s="47">
        <f t="shared" si="40"/>
        <v>36732420.149999999</v>
      </c>
    </row>
    <row r="105" spans="1:9" s="14" customFormat="1" x14ac:dyDescent="0.25">
      <c r="A105" s="20" t="s">
        <v>96</v>
      </c>
      <c r="B105" s="2" t="s">
        <v>12</v>
      </c>
      <c r="C105" s="2" t="s">
        <v>116</v>
      </c>
      <c r="D105" s="2" t="s">
        <v>11</v>
      </c>
      <c r="E105" s="3"/>
      <c r="F105" s="3"/>
      <c r="G105" s="46">
        <f>G106+G109</f>
        <v>393400</v>
      </c>
      <c r="H105" s="46">
        <f t="shared" ref="H105:I105" si="41">H106+H109</f>
        <v>393400</v>
      </c>
      <c r="I105" s="46">
        <f t="shared" si="41"/>
        <v>393400</v>
      </c>
    </row>
    <row r="106" spans="1:9" s="14" customFormat="1" ht="47.25" customHeight="1" x14ac:dyDescent="0.25">
      <c r="A106" s="59" t="s">
        <v>196</v>
      </c>
      <c r="B106" s="3" t="s">
        <v>12</v>
      </c>
      <c r="C106" s="3" t="s">
        <v>116</v>
      </c>
      <c r="D106" s="3" t="s">
        <v>11</v>
      </c>
      <c r="E106" s="3" t="s">
        <v>195</v>
      </c>
      <c r="F106" s="3"/>
      <c r="G106" s="46">
        <f t="shared" ref="G106:I107" si="42">G107</f>
        <v>326000</v>
      </c>
      <c r="H106" s="46">
        <f t="shared" si="42"/>
        <v>326000</v>
      </c>
      <c r="I106" s="46">
        <f t="shared" si="42"/>
        <v>326000</v>
      </c>
    </row>
    <row r="107" spans="1:9" s="14" customFormat="1" ht="30" x14ac:dyDescent="0.25">
      <c r="A107" s="21" t="s">
        <v>16</v>
      </c>
      <c r="B107" s="3" t="s">
        <v>12</v>
      </c>
      <c r="C107" s="3" t="s">
        <v>116</v>
      </c>
      <c r="D107" s="3" t="s">
        <v>11</v>
      </c>
      <c r="E107" s="3" t="s">
        <v>195</v>
      </c>
      <c r="F107" s="3" t="s">
        <v>125</v>
      </c>
      <c r="G107" s="46">
        <f t="shared" si="42"/>
        <v>326000</v>
      </c>
      <c r="H107" s="46">
        <f t="shared" si="42"/>
        <v>326000</v>
      </c>
      <c r="I107" s="46">
        <f t="shared" si="42"/>
        <v>326000</v>
      </c>
    </row>
    <row r="108" spans="1:9" s="14" customFormat="1" ht="30" x14ac:dyDescent="0.25">
      <c r="A108" s="21" t="s">
        <v>17</v>
      </c>
      <c r="B108" s="3" t="s">
        <v>12</v>
      </c>
      <c r="C108" s="3" t="s">
        <v>116</v>
      </c>
      <c r="D108" s="3" t="s">
        <v>11</v>
      </c>
      <c r="E108" s="3" t="s">
        <v>195</v>
      </c>
      <c r="F108" s="3" t="s">
        <v>126</v>
      </c>
      <c r="G108" s="46">
        <v>326000</v>
      </c>
      <c r="H108" s="46">
        <v>326000</v>
      </c>
      <c r="I108" s="46">
        <v>326000</v>
      </c>
    </row>
    <row r="109" spans="1:9" s="14" customFormat="1" ht="105" x14ac:dyDescent="0.25">
      <c r="A109" s="59" t="s">
        <v>197</v>
      </c>
      <c r="B109" s="3" t="s">
        <v>12</v>
      </c>
      <c r="C109" s="3" t="s">
        <v>116</v>
      </c>
      <c r="D109" s="3" t="s">
        <v>11</v>
      </c>
      <c r="E109" s="3" t="s">
        <v>198</v>
      </c>
      <c r="F109" s="3"/>
      <c r="G109" s="46">
        <f t="shared" ref="G109:I110" si="43">G110</f>
        <v>67400</v>
      </c>
      <c r="H109" s="46">
        <f t="shared" si="43"/>
        <v>67400</v>
      </c>
      <c r="I109" s="46">
        <f t="shared" si="43"/>
        <v>67400</v>
      </c>
    </row>
    <row r="110" spans="1:9" s="14" customFormat="1" x14ac:dyDescent="0.25">
      <c r="A110" s="21" t="s">
        <v>61</v>
      </c>
      <c r="B110" s="3" t="s">
        <v>12</v>
      </c>
      <c r="C110" s="3" t="s">
        <v>116</v>
      </c>
      <c r="D110" s="3" t="s">
        <v>11</v>
      </c>
      <c r="E110" s="3" t="s">
        <v>198</v>
      </c>
      <c r="F110" s="3" t="s">
        <v>148</v>
      </c>
      <c r="G110" s="46">
        <f t="shared" si="43"/>
        <v>67400</v>
      </c>
      <c r="H110" s="46">
        <f t="shared" si="43"/>
        <v>67400</v>
      </c>
      <c r="I110" s="46">
        <f t="shared" si="43"/>
        <v>67400</v>
      </c>
    </row>
    <row r="111" spans="1:9" s="14" customFormat="1" x14ac:dyDescent="0.25">
      <c r="A111" s="21" t="s">
        <v>35</v>
      </c>
      <c r="B111" s="3" t="s">
        <v>12</v>
      </c>
      <c r="C111" s="3" t="s">
        <v>116</v>
      </c>
      <c r="D111" s="3" t="s">
        <v>11</v>
      </c>
      <c r="E111" s="3" t="s">
        <v>198</v>
      </c>
      <c r="F111" s="3" t="s">
        <v>150</v>
      </c>
      <c r="G111" s="46">
        <v>67400</v>
      </c>
      <c r="H111" s="46">
        <v>67400</v>
      </c>
      <c r="I111" s="46">
        <v>67400</v>
      </c>
    </row>
    <row r="112" spans="1:9" s="14" customFormat="1" x14ac:dyDescent="0.25">
      <c r="A112" s="20" t="s">
        <v>97</v>
      </c>
      <c r="B112" s="2" t="s">
        <v>12</v>
      </c>
      <c r="C112" s="2" t="s">
        <v>116</v>
      </c>
      <c r="D112" s="2" t="s">
        <v>50</v>
      </c>
      <c r="E112" s="3"/>
      <c r="F112" s="3"/>
      <c r="G112" s="46">
        <f>G113+G119+G122+G125+G116</f>
        <v>7512732.2599999998</v>
      </c>
      <c r="H112" s="46">
        <f t="shared" ref="H112:I112" si="44">H113+H119+H122+H125+H116</f>
        <v>13725356.140000001</v>
      </c>
      <c r="I112" s="46">
        <f t="shared" si="44"/>
        <v>13412704.359999999</v>
      </c>
    </row>
    <row r="113" spans="1:10" s="14" customFormat="1" ht="77.25" customHeight="1" x14ac:dyDescent="0.25">
      <c r="A113" s="59" t="s">
        <v>199</v>
      </c>
      <c r="B113" s="3" t="s">
        <v>12</v>
      </c>
      <c r="C113" s="3" t="s">
        <v>116</v>
      </c>
      <c r="D113" s="3" t="s">
        <v>50</v>
      </c>
      <c r="E113" s="3" t="s">
        <v>200</v>
      </c>
      <c r="F113" s="3"/>
      <c r="G113" s="46">
        <f t="shared" ref="G113:I114" si="45">G114</f>
        <v>265000</v>
      </c>
      <c r="H113" s="46">
        <f t="shared" si="45"/>
        <v>265000</v>
      </c>
      <c r="I113" s="46">
        <f t="shared" si="45"/>
        <v>265000</v>
      </c>
    </row>
    <row r="114" spans="1:10" s="14" customFormat="1" x14ac:dyDescent="0.25">
      <c r="A114" s="21" t="s">
        <v>61</v>
      </c>
      <c r="B114" s="3" t="s">
        <v>12</v>
      </c>
      <c r="C114" s="3" t="s">
        <v>116</v>
      </c>
      <c r="D114" s="3" t="s">
        <v>50</v>
      </c>
      <c r="E114" s="3" t="s">
        <v>200</v>
      </c>
      <c r="F114" s="3" t="s">
        <v>148</v>
      </c>
      <c r="G114" s="46">
        <f t="shared" si="45"/>
        <v>265000</v>
      </c>
      <c r="H114" s="46">
        <f t="shared" si="45"/>
        <v>265000</v>
      </c>
      <c r="I114" s="46">
        <f t="shared" si="45"/>
        <v>265000</v>
      </c>
    </row>
    <row r="115" spans="1:10" s="14" customFormat="1" x14ac:dyDescent="0.25">
      <c r="A115" s="21" t="s">
        <v>35</v>
      </c>
      <c r="B115" s="3" t="s">
        <v>12</v>
      </c>
      <c r="C115" s="3" t="s">
        <v>116</v>
      </c>
      <c r="D115" s="3" t="s">
        <v>50</v>
      </c>
      <c r="E115" s="3" t="s">
        <v>200</v>
      </c>
      <c r="F115" s="3" t="s">
        <v>150</v>
      </c>
      <c r="G115" s="46">
        <v>265000</v>
      </c>
      <c r="H115" s="46">
        <v>265000</v>
      </c>
      <c r="I115" s="46">
        <v>265000</v>
      </c>
    </row>
    <row r="116" spans="1:10" s="14" customFormat="1" ht="30.75" customHeight="1" x14ac:dyDescent="0.25">
      <c r="A116" s="21" t="s">
        <v>344</v>
      </c>
      <c r="B116" s="3" t="s">
        <v>12</v>
      </c>
      <c r="C116" s="3" t="s">
        <v>116</v>
      </c>
      <c r="D116" s="3" t="s">
        <v>50</v>
      </c>
      <c r="E116" s="3" t="s">
        <v>343</v>
      </c>
      <c r="F116" s="3"/>
      <c r="G116" s="46">
        <f>G117</f>
        <v>531914.89</v>
      </c>
      <c r="H116" s="46">
        <f t="shared" ref="H116:I117" si="46">H117</f>
        <v>0</v>
      </c>
      <c r="I116" s="46">
        <f t="shared" si="46"/>
        <v>531914.89</v>
      </c>
    </row>
    <row r="117" spans="1:10" s="14" customFormat="1" ht="30" x14ac:dyDescent="0.25">
      <c r="A117" s="21" t="s">
        <v>16</v>
      </c>
      <c r="B117" s="3" t="s">
        <v>12</v>
      </c>
      <c r="C117" s="3" t="s">
        <v>116</v>
      </c>
      <c r="D117" s="3" t="s">
        <v>50</v>
      </c>
      <c r="E117" s="3" t="s">
        <v>343</v>
      </c>
      <c r="F117" s="3" t="s">
        <v>125</v>
      </c>
      <c r="G117" s="46">
        <f>G118</f>
        <v>531914.89</v>
      </c>
      <c r="H117" s="46">
        <f t="shared" si="46"/>
        <v>0</v>
      </c>
      <c r="I117" s="46">
        <f t="shared" si="46"/>
        <v>531914.89</v>
      </c>
    </row>
    <row r="118" spans="1:10" s="14" customFormat="1" ht="30" x14ac:dyDescent="0.25">
      <c r="A118" s="21" t="s">
        <v>17</v>
      </c>
      <c r="B118" s="3" t="s">
        <v>12</v>
      </c>
      <c r="C118" s="3" t="s">
        <v>116</v>
      </c>
      <c r="D118" s="3" t="s">
        <v>50</v>
      </c>
      <c r="E118" s="3" t="s">
        <v>343</v>
      </c>
      <c r="F118" s="3" t="s">
        <v>126</v>
      </c>
      <c r="G118" s="46">
        <v>531914.89</v>
      </c>
      <c r="H118" s="46"/>
      <c r="I118" s="46">
        <v>531914.89</v>
      </c>
      <c r="J118" s="86"/>
    </row>
    <row r="119" spans="1:10" s="14" customFormat="1" ht="30" x14ac:dyDescent="0.25">
      <c r="A119" s="59" t="s">
        <v>305</v>
      </c>
      <c r="B119" s="3" t="s">
        <v>12</v>
      </c>
      <c r="C119" s="3" t="s">
        <v>116</v>
      </c>
      <c r="D119" s="3" t="s">
        <v>50</v>
      </c>
      <c r="E119" s="3" t="s">
        <v>304</v>
      </c>
      <c r="F119" s="3"/>
      <c r="G119" s="46">
        <f>G120</f>
        <v>0</v>
      </c>
      <c r="H119" s="46">
        <f t="shared" ref="H119:I120" si="47">H120</f>
        <v>8407724.5600000005</v>
      </c>
      <c r="I119" s="46">
        <f t="shared" si="47"/>
        <v>6300000</v>
      </c>
    </row>
    <row r="120" spans="1:10" s="14" customFormat="1" ht="30" x14ac:dyDescent="0.25">
      <c r="A120" s="21" t="s">
        <v>47</v>
      </c>
      <c r="B120" s="3" t="s">
        <v>12</v>
      </c>
      <c r="C120" s="3" t="s">
        <v>116</v>
      </c>
      <c r="D120" s="3" t="s">
        <v>50</v>
      </c>
      <c r="E120" s="3" t="s">
        <v>304</v>
      </c>
      <c r="F120" s="3" t="s">
        <v>137</v>
      </c>
      <c r="G120" s="46">
        <f>G121</f>
        <v>0</v>
      </c>
      <c r="H120" s="46">
        <f t="shared" si="47"/>
        <v>8407724.5600000005</v>
      </c>
      <c r="I120" s="46">
        <f t="shared" si="47"/>
        <v>6300000</v>
      </c>
    </row>
    <row r="121" spans="1:10" s="14" customFormat="1" x14ac:dyDescent="0.25">
      <c r="A121" s="25" t="s">
        <v>48</v>
      </c>
      <c r="B121" s="3" t="s">
        <v>12</v>
      </c>
      <c r="C121" s="3" t="s">
        <v>116</v>
      </c>
      <c r="D121" s="3" t="s">
        <v>50</v>
      </c>
      <c r="E121" s="3" t="s">
        <v>304</v>
      </c>
      <c r="F121" s="3" t="s">
        <v>138</v>
      </c>
      <c r="G121" s="46"/>
      <c r="H121" s="76">
        <v>8407724.5600000005</v>
      </c>
      <c r="I121" s="76">
        <v>6300000</v>
      </c>
    </row>
    <row r="122" spans="1:10" s="14" customFormat="1" ht="15" customHeight="1" x14ac:dyDescent="0.25">
      <c r="A122" s="21" t="s">
        <v>333</v>
      </c>
      <c r="B122" s="3" t="s">
        <v>12</v>
      </c>
      <c r="C122" s="3" t="s">
        <v>116</v>
      </c>
      <c r="D122" s="3" t="s">
        <v>50</v>
      </c>
      <c r="E122" s="3" t="s">
        <v>335</v>
      </c>
      <c r="F122" s="8"/>
      <c r="G122" s="46">
        <f>G123</f>
        <v>5136870</v>
      </c>
      <c r="H122" s="46">
        <f t="shared" ref="H122:I123" si="48">H123</f>
        <v>0</v>
      </c>
      <c r="I122" s="46">
        <f t="shared" si="48"/>
        <v>0</v>
      </c>
    </row>
    <row r="123" spans="1:10" s="14" customFormat="1" ht="30" x14ac:dyDescent="0.25">
      <c r="A123" s="21" t="s">
        <v>47</v>
      </c>
      <c r="B123" s="3" t="s">
        <v>12</v>
      </c>
      <c r="C123" s="3" t="s">
        <v>116</v>
      </c>
      <c r="D123" s="3" t="s">
        <v>50</v>
      </c>
      <c r="E123" s="3" t="s">
        <v>335</v>
      </c>
      <c r="F123" s="8">
        <v>400</v>
      </c>
      <c r="G123" s="46">
        <f>G124</f>
        <v>5136870</v>
      </c>
      <c r="H123" s="46">
        <f t="shared" si="48"/>
        <v>0</v>
      </c>
      <c r="I123" s="46">
        <f t="shared" si="48"/>
        <v>0</v>
      </c>
    </row>
    <row r="124" spans="1:10" s="14" customFormat="1" x14ac:dyDescent="0.25">
      <c r="A124" s="25" t="s">
        <v>48</v>
      </c>
      <c r="B124" s="3" t="s">
        <v>12</v>
      </c>
      <c r="C124" s="3" t="s">
        <v>116</v>
      </c>
      <c r="D124" s="3" t="s">
        <v>50</v>
      </c>
      <c r="E124" s="3" t="s">
        <v>335</v>
      </c>
      <c r="F124" s="8">
        <v>410</v>
      </c>
      <c r="G124" s="46">
        <v>5136870</v>
      </c>
      <c r="H124" s="76">
        <v>0</v>
      </c>
      <c r="I124" s="76">
        <v>0</v>
      </c>
    </row>
    <row r="125" spans="1:10" s="14" customFormat="1" ht="30" x14ac:dyDescent="0.25">
      <c r="A125" s="59" t="s">
        <v>305</v>
      </c>
      <c r="B125" s="3" t="s">
        <v>12</v>
      </c>
      <c r="C125" s="3" t="s">
        <v>116</v>
      </c>
      <c r="D125" s="3" t="s">
        <v>50</v>
      </c>
      <c r="E125" s="3" t="s">
        <v>307</v>
      </c>
      <c r="F125" s="3"/>
      <c r="G125" s="46">
        <f>G126</f>
        <v>1578947.37</v>
      </c>
      <c r="H125" s="46">
        <f t="shared" ref="H125:I126" si="49">H126</f>
        <v>5052631.58</v>
      </c>
      <c r="I125" s="46">
        <f t="shared" si="49"/>
        <v>6315789.4699999997</v>
      </c>
    </row>
    <row r="126" spans="1:10" s="14" customFormat="1" ht="30" x14ac:dyDescent="0.25">
      <c r="A126" s="21" t="s">
        <v>47</v>
      </c>
      <c r="B126" s="3" t="s">
        <v>12</v>
      </c>
      <c r="C126" s="3" t="s">
        <v>116</v>
      </c>
      <c r="D126" s="3" t="s">
        <v>50</v>
      </c>
      <c r="E126" s="3" t="s">
        <v>307</v>
      </c>
      <c r="F126" s="3" t="s">
        <v>137</v>
      </c>
      <c r="G126" s="46">
        <f>G127</f>
        <v>1578947.37</v>
      </c>
      <c r="H126" s="46">
        <f t="shared" si="49"/>
        <v>5052631.58</v>
      </c>
      <c r="I126" s="46">
        <f t="shared" si="49"/>
        <v>6315789.4699999997</v>
      </c>
    </row>
    <row r="127" spans="1:10" s="14" customFormat="1" x14ac:dyDescent="0.25">
      <c r="A127" s="25" t="s">
        <v>48</v>
      </c>
      <c r="B127" s="3" t="s">
        <v>12</v>
      </c>
      <c r="C127" s="3" t="s">
        <v>116</v>
      </c>
      <c r="D127" s="3" t="s">
        <v>50</v>
      </c>
      <c r="E127" s="3" t="s">
        <v>307</v>
      </c>
      <c r="F127" s="3" t="s">
        <v>138</v>
      </c>
      <c r="G127" s="46">
        <v>1578947.37</v>
      </c>
      <c r="H127" s="76">
        <v>5052631.58</v>
      </c>
      <c r="I127" s="76">
        <v>6315789.4699999997</v>
      </c>
    </row>
    <row r="128" spans="1:10" s="14" customFormat="1" ht="29.25" customHeight="1" x14ac:dyDescent="0.25">
      <c r="A128" s="20" t="s">
        <v>374</v>
      </c>
      <c r="B128" s="2" t="s">
        <v>12</v>
      </c>
      <c r="C128" s="2" t="s">
        <v>116</v>
      </c>
      <c r="D128" s="2" t="s">
        <v>116</v>
      </c>
      <c r="E128" s="3"/>
      <c r="F128" s="3"/>
      <c r="G128" s="46">
        <f>G129</f>
        <v>0</v>
      </c>
      <c r="H128" s="46">
        <f t="shared" ref="H128:I128" si="50">H129</f>
        <v>36473684.219999999</v>
      </c>
      <c r="I128" s="46">
        <f t="shared" si="50"/>
        <v>22926315.789999999</v>
      </c>
    </row>
    <row r="129" spans="1:10" s="14" customFormat="1" ht="30" customHeight="1" x14ac:dyDescent="0.25">
      <c r="A129" s="21" t="s">
        <v>337</v>
      </c>
      <c r="B129" s="3" t="s">
        <v>12</v>
      </c>
      <c r="C129" s="3" t="s">
        <v>116</v>
      </c>
      <c r="D129" s="3" t="s">
        <v>116</v>
      </c>
      <c r="E129" s="3" t="s">
        <v>336</v>
      </c>
      <c r="F129" s="3"/>
      <c r="G129" s="46">
        <f>G130</f>
        <v>0</v>
      </c>
      <c r="H129" s="46">
        <f t="shared" ref="H129:I130" si="51">H130</f>
        <v>36473684.219999999</v>
      </c>
      <c r="I129" s="46">
        <f t="shared" si="51"/>
        <v>22926315.789999999</v>
      </c>
      <c r="J129" s="86"/>
    </row>
    <row r="130" spans="1:10" s="14" customFormat="1" ht="30" x14ac:dyDescent="0.25">
      <c r="A130" s="21" t="s">
        <v>47</v>
      </c>
      <c r="B130" s="3" t="s">
        <v>12</v>
      </c>
      <c r="C130" s="3" t="s">
        <v>116</v>
      </c>
      <c r="D130" s="3" t="s">
        <v>116</v>
      </c>
      <c r="E130" s="3" t="s">
        <v>336</v>
      </c>
      <c r="F130" s="3" t="s">
        <v>137</v>
      </c>
      <c r="G130" s="46">
        <f>G131</f>
        <v>0</v>
      </c>
      <c r="H130" s="46">
        <f t="shared" si="51"/>
        <v>36473684.219999999</v>
      </c>
      <c r="I130" s="46">
        <f t="shared" si="51"/>
        <v>22926315.789999999</v>
      </c>
    </row>
    <row r="131" spans="1:10" s="14" customFormat="1" x14ac:dyDescent="0.25">
      <c r="A131" s="25" t="s">
        <v>48</v>
      </c>
      <c r="B131" s="3" t="s">
        <v>12</v>
      </c>
      <c r="C131" s="3" t="s">
        <v>116</v>
      </c>
      <c r="D131" s="3" t="s">
        <v>116</v>
      </c>
      <c r="E131" s="3" t="s">
        <v>336</v>
      </c>
      <c r="F131" s="3" t="s">
        <v>138</v>
      </c>
      <c r="G131" s="46">
        <v>0</v>
      </c>
      <c r="H131" s="76">
        <v>36473684.219999999</v>
      </c>
      <c r="I131" s="76">
        <v>22926315.789999999</v>
      </c>
    </row>
    <row r="132" spans="1:10" x14ac:dyDescent="0.25">
      <c r="A132" s="19" t="s">
        <v>98</v>
      </c>
      <c r="B132" s="2" t="s">
        <v>12</v>
      </c>
      <c r="C132" s="2" t="s">
        <v>121</v>
      </c>
      <c r="D132" s="3"/>
      <c r="E132" s="3"/>
      <c r="F132" s="3"/>
      <c r="G132" s="47">
        <f>G133</f>
        <v>1787000</v>
      </c>
      <c r="H132" s="47">
        <f t="shared" ref="H132:I132" si="52">H133</f>
        <v>1845600</v>
      </c>
      <c r="I132" s="47">
        <f t="shared" si="52"/>
        <v>1908900</v>
      </c>
    </row>
    <row r="133" spans="1:10" ht="15" customHeight="1" x14ac:dyDescent="0.25">
      <c r="A133" s="26" t="s">
        <v>102</v>
      </c>
      <c r="B133" s="2" t="s">
        <v>12</v>
      </c>
      <c r="C133" s="2" t="s">
        <v>121</v>
      </c>
      <c r="D133" s="2" t="s">
        <v>118</v>
      </c>
      <c r="E133" s="3"/>
      <c r="F133" s="3"/>
      <c r="G133" s="46">
        <f>G134</f>
        <v>1787000</v>
      </c>
      <c r="H133" s="46">
        <f t="shared" ref="H133:I133" si="53">H134</f>
        <v>1845600</v>
      </c>
      <c r="I133" s="46">
        <f t="shared" si="53"/>
        <v>1908900</v>
      </c>
    </row>
    <row r="134" spans="1:10" ht="30" x14ac:dyDescent="0.25">
      <c r="A134" s="59" t="s">
        <v>194</v>
      </c>
      <c r="B134" s="3" t="s">
        <v>12</v>
      </c>
      <c r="C134" s="3" t="s">
        <v>121</v>
      </c>
      <c r="D134" s="3" t="s">
        <v>118</v>
      </c>
      <c r="E134" s="3" t="s">
        <v>203</v>
      </c>
      <c r="F134" s="3"/>
      <c r="G134" s="46">
        <f>G135+G137</f>
        <v>1787000</v>
      </c>
      <c r="H134" s="46">
        <f t="shared" ref="H134:I134" si="54">H135+H137</f>
        <v>1845600</v>
      </c>
      <c r="I134" s="46">
        <f t="shared" si="54"/>
        <v>1908900</v>
      </c>
    </row>
    <row r="135" spans="1:10" ht="57" customHeight="1" x14ac:dyDescent="0.25">
      <c r="A135" s="21" t="s">
        <v>43</v>
      </c>
      <c r="B135" s="3" t="s">
        <v>12</v>
      </c>
      <c r="C135" s="3" t="s">
        <v>121</v>
      </c>
      <c r="D135" s="3" t="s">
        <v>118</v>
      </c>
      <c r="E135" s="3" t="s">
        <v>203</v>
      </c>
      <c r="F135" s="3" t="s">
        <v>123</v>
      </c>
      <c r="G135" s="46">
        <f>G136</f>
        <v>1504900</v>
      </c>
      <c r="H135" s="46">
        <f t="shared" ref="H135:I135" si="55">H136</f>
        <v>1562800</v>
      </c>
      <c r="I135" s="46">
        <f t="shared" si="55"/>
        <v>1625400</v>
      </c>
    </row>
    <row r="136" spans="1:10" ht="30" x14ac:dyDescent="0.25">
      <c r="A136" s="21" t="s">
        <v>14</v>
      </c>
      <c r="B136" s="3" t="s">
        <v>12</v>
      </c>
      <c r="C136" s="3" t="s">
        <v>121</v>
      </c>
      <c r="D136" s="3" t="s">
        <v>118</v>
      </c>
      <c r="E136" s="3" t="s">
        <v>203</v>
      </c>
      <c r="F136" s="3" t="s">
        <v>124</v>
      </c>
      <c r="G136" s="46">
        <v>1504900</v>
      </c>
      <c r="H136" s="46">
        <v>1562800</v>
      </c>
      <c r="I136" s="46">
        <v>1625400</v>
      </c>
    </row>
    <row r="137" spans="1:10" ht="30" x14ac:dyDescent="0.25">
      <c r="A137" s="21" t="s">
        <v>16</v>
      </c>
      <c r="B137" s="3" t="s">
        <v>12</v>
      </c>
      <c r="C137" s="3" t="s">
        <v>121</v>
      </c>
      <c r="D137" s="3" t="s">
        <v>118</v>
      </c>
      <c r="E137" s="3" t="s">
        <v>203</v>
      </c>
      <c r="F137" s="3" t="s">
        <v>125</v>
      </c>
      <c r="G137" s="46">
        <f>G138</f>
        <v>282100</v>
      </c>
      <c r="H137" s="46">
        <f t="shared" ref="H137:I137" si="56">H138</f>
        <v>282800</v>
      </c>
      <c r="I137" s="46">
        <f t="shared" si="56"/>
        <v>283500</v>
      </c>
    </row>
    <row r="138" spans="1:10" ht="30" x14ac:dyDescent="0.25">
      <c r="A138" s="21" t="s">
        <v>17</v>
      </c>
      <c r="B138" s="3" t="s">
        <v>12</v>
      </c>
      <c r="C138" s="3" t="s">
        <v>121</v>
      </c>
      <c r="D138" s="3" t="s">
        <v>118</v>
      </c>
      <c r="E138" s="3" t="s">
        <v>203</v>
      </c>
      <c r="F138" s="3" t="s">
        <v>126</v>
      </c>
      <c r="G138" s="46">
        <v>282100</v>
      </c>
      <c r="H138" s="46">
        <v>282800</v>
      </c>
      <c r="I138" s="46">
        <v>283500</v>
      </c>
    </row>
    <row r="139" spans="1:10" x14ac:dyDescent="0.25">
      <c r="A139" s="19" t="s">
        <v>106</v>
      </c>
      <c r="B139" s="2" t="s">
        <v>12</v>
      </c>
      <c r="C139" s="2">
        <v>10</v>
      </c>
      <c r="D139" s="3"/>
      <c r="E139" s="3"/>
      <c r="F139" s="3"/>
      <c r="G139" s="47">
        <f>G140+G144+G148+G162</f>
        <v>32242043.300000001</v>
      </c>
      <c r="H139" s="47">
        <f>H140+H144+H148+H162</f>
        <v>25714073</v>
      </c>
      <c r="I139" s="47">
        <f>I140+I144+I148+I162</f>
        <v>26250262.800000001</v>
      </c>
    </row>
    <row r="140" spans="1:10" x14ac:dyDescent="0.25">
      <c r="A140" s="20" t="s">
        <v>107</v>
      </c>
      <c r="B140" s="2" t="s">
        <v>12</v>
      </c>
      <c r="C140" s="2">
        <v>10</v>
      </c>
      <c r="D140" s="2" t="s">
        <v>11</v>
      </c>
      <c r="E140" s="3"/>
      <c r="F140" s="3"/>
      <c r="G140" s="46">
        <f t="shared" ref="G140:I142" si="57">G141</f>
        <v>2898600</v>
      </c>
      <c r="H140" s="46">
        <f t="shared" si="57"/>
        <v>2898600</v>
      </c>
      <c r="I140" s="46">
        <f t="shared" si="57"/>
        <v>2898600</v>
      </c>
    </row>
    <row r="141" spans="1:10" ht="30" x14ac:dyDescent="0.25">
      <c r="A141" s="59" t="s">
        <v>206</v>
      </c>
      <c r="B141" s="3" t="s">
        <v>12</v>
      </c>
      <c r="C141" s="3" t="s">
        <v>140</v>
      </c>
      <c r="D141" s="3" t="s">
        <v>11</v>
      </c>
      <c r="E141" s="3" t="s">
        <v>207</v>
      </c>
      <c r="F141" s="3"/>
      <c r="G141" s="46">
        <f t="shared" si="57"/>
        <v>2898600</v>
      </c>
      <c r="H141" s="46">
        <f t="shared" si="57"/>
        <v>2898600</v>
      </c>
      <c r="I141" s="46">
        <f t="shared" si="57"/>
        <v>2898600</v>
      </c>
    </row>
    <row r="142" spans="1:10" x14ac:dyDescent="0.25">
      <c r="A142" s="27" t="s">
        <v>101</v>
      </c>
      <c r="B142" s="3" t="s">
        <v>12</v>
      </c>
      <c r="C142" s="3" t="s">
        <v>140</v>
      </c>
      <c r="D142" s="3" t="s">
        <v>11</v>
      </c>
      <c r="E142" s="3" t="s">
        <v>207</v>
      </c>
      <c r="F142" s="3" t="s">
        <v>141</v>
      </c>
      <c r="G142" s="46">
        <f t="shared" si="57"/>
        <v>2898600</v>
      </c>
      <c r="H142" s="46">
        <f t="shared" si="57"/>
        <v>2898600</v>
      </c>
      <c r="I142" s="46">
        <f t="shared" si="57"/>
        <v>2898600</v>
      </c>
    </row>
    <row r="143" spans="1:10" ht="30" x14ac:dyDescent="0.25">
      <c r="A143" s="27" t="s">
        <v>42</v>
      </c>
      <c r="B143" s="13" t="s">
        <v>12</v>
      </c>
      <c r="C143" s="13">
        <v>10</v>
      </c>
      <c r="D143" s="13" t="s">
        <v>11</v>
      </c>
      <c r="E143" s="3" t="s">
        <v>207</v>
      </c>
      <c r="F143" s="13" t="s">
        <v>142</v>
      </c>
      <c r="G143" s="48">
        <v>2898600</v>
      </c>
      <c r="H143" s="48">
        <v>2898600</v>
      </c>
      <c r="I143" s="48">
        <v>2898600</v>
      </c>
    </row>
    <row r="144" spans="1:10" x14ac:dyDescent="0.25">
      <c r="A144" s="20" t="s">
        <v>108</v>
      </c>
      <c r="B144" s="15" t="s">
        <v>12</v>
      </c>
      <c r="C144" s="15" t="s">
        <v>140</v>
      </c>
      <c r="D144" s="15" t="s">
        <v>114</v>
      </c>
      <c r="E144" s="13"/>
      <c r="F144" s="13"/>
      <c r="G144" s="48">
        <f>G145</f>
        <v>57000</v>
      </c>
      <c r="H144" s="48">
        <f t="shared" ref="H144:I144" si="58">H145</f>
        <v>57000</v>
      </c>
      <c r="I144" s="48">
        <f t="shared" si="58"/>
        <v>57000</v>
      </c>
    </row>
    <row r="145" spans="1:9" ht="45" x14ac:dyDescent="0.25">
      <c r="A145" s="21" t="s">
        <v>45</v>
      </c>
      <c r="B145" s="3" t="s">
        <v>12</v>
      </c>
      <c r="C145" s="3" t="s">
        <v>140</v>
      </c>
      <c r="D145" s="3" t="s">
        <v>114</v>
      </c>
      <c r="E145" s="3" t="s">
        <v>208</v>
      </c>
      <c r="F145" s="3"/>
      <c r="G145" s="46">
        <f t="shared" ref="G145:I146" si="59">G146</f>
        <v>57000</v>
      </c>
      <c r="H145" s="46">
        <f t="shared" si="59"/>
        <v>57000</v>
      </c>
      <c r="I145" s="46">
        <f t="shared" si="59"/>
        <v>57000</v>
      </c>
    </row>
    <row r="146" spans="1:9" x14ac:dyDescent="0.25">
      <c r="A146" s="27" t="s">
        <v>101</v>
      </c>
      <c r="B146" s="3" t="s">
        <v>12</v>
      </c>
      <c r="C146" s="3" t="s">
        <v>140</v>
      </c>
      <c r="D146" s="3" t="s">
        <v>114</v>
      </c>
      <c r="E146" s="3" t="s">
        <v>208</v>
      </c>
      <c r="F146" s="3" t="s">
        <v>141</v>
      </c>
      <c r="G146" s="46">
        <f t="shared" si="59"/>
        <v>57000</v>
      </c>
      <c r="H146" s="46">
        <f t="shared" si="59"/>
        <v>57000</v>
      </c>
      <c r="I146" s="46">
        <f t="shared" si="59"/>
        <v>57000</v>
      </c>
    </row>
    <row r="147" spans="1:9" ht="30" x14ac:dyDescent="0.25">
      <c r="A147" s="27" t="s">
        <v>42</v>
      </c>
      <c r="B147" s="3" t="s">
        <v>12</v>
      </c>
      <c r="C147" s="3" t="s">
        <v>140</v>
      </c>
      <c r="D147" s="3" t="s">
        <v>114</v>
      </c>
      <c r="E147" s="3" t="s">
        <v>208</v>
      </c>
      <c r="F147" s="13" t="s">
        <v>142</v>
      </c>
      <c r="G147" s="46">
        <v>57000</v>
      </c>
      <c r="H147" s="46">
        <v>57000</v>
      </c>
      <c r="I147" s="46">
        <v>57000</v>
      </c>
    </row>
    <row r="148" spans="1:9" x14ac:dyDescent="0.25">
      <c r="A148" s="20" t="s">
        <v>109</v>
      </c>
      <c r="B148" s="2" t="s">
        <v>12</v>
      </c>
      <c r="C148" s="2" t="s">
        <v>140</v>
      </c>
      <c r="D148" s="2" t="s">
        <v>115</v>
      </c>
      <c r="E148" s="3"/>
      <c r="F148" s="3"/>
      <c r="G148" s="46">
        <f>G149+G156+G153+G159</f>
        <v>26843572.800000001</v>
      </c>
      <c r="H148" s="46">
        <f t="shared" ref="H148:I148" si="60">H149+H156+H153+H159</f>
        <v>20315602.5</v>
      </c>
      <c r="I148" s="46">
        <f t="shared" si="60"/>
        <v>20851792.300000001</v>
      </c>
    </row>
    <row r="149" spans="1:9" ht="163.5" customHeight="1" x14ac:dyDescent="0.25">
      <c r="A149" s="27" t="s">
        <v>288</v>
      </c>
      <c r="B149" s="3" t="s">
        <v>12</v>
      </c>
      <c r="C149" s="3" t="s">
        <v>140</v>
      </c>
      <c r="D149" s="3" t="s">
        <v>115</v>
      </c>
      <c r="E149" s="3" t="s">
        <v>287</v>
      </c>
      <c r="F149" s="13"/>
      <c r="G149" s="46">
        <f>G150</f>
        <v>12795659.5</v>
      </c>
      <c r="H149" s="46">
        <f t="shared" ref="H149:I149" si="61">H150</f>
        <v>13285659.5</v>
      </c>
      <c r="I149" s="46">
        <f t="shared" si="61"/>
        <v>13814359.5</v>
      </c>
    </row>
    <row r="150" spans="1:9" x14ac:dyDescent="0.25">
      <c r="A150" s="27" t="s">
        <v>101</v>
      </c>
      <c r="B150" s="3" t="s">
        <v>12</v>
      </c>
      <c r="C150" s="3" t="s">
        <v>140</v>
      </c>
      <c r="D150" s="3" t="s">
        <v>115</v>
      </c>
      <c r="E150" s="3" t="s">
        <v>287</v>
      </c>
      <c r="F150" s="13" t="s">
        <v>141</v>
      </c>
      <c r="G150" s="46">
        <f>G151+G152</f>
        <v>12795659.5</v>
      </c>
      <c r="H150" s="46">
        <f t="shared" ref="H150:I150" si="62">H151+H152</f>
        <v>13285659.5</v>
      </c>
      <c r="I150" s="46">
        <f t="shared" si="62"/>
        <v>13814359.5</v>
      </c>
    </row>
    <row r="151" spans="1:9" ht="18.75" customHeight="1" x14ac:dyDescent="0.25">
      <c r="A151" s="27" t="s">
        <v>46</v>
      </c>
      <c r="B151" s="3" t="s">
        <v>12</v>
      </c>
      <c r="C151" s="3" t="s">
        <v>140</v>
      </c>
      <c r="D151" s="3" t="s">
        <v>115</v>
      </c>
      <c r="E151" s="3" t="s">
        <v>287</v>
      </c>
      <c r="F151" s="13" t="s">
        <v>143</v>
      </c>
      <c r="G151" s="46">
        <v>7916895</v>
      </c>
      <c r="H151" s="75">
        <v>8222760</v>
      </c>
      <c r="I151" s="75">
        <v>8552970</v>
      </c>
    </row>
    <row r="152" spans="1:9" ht="30" x14ac:dyDescent="0.25">
      <c r="A152" s="27" t="s">
        <v>42</v>
      </c>
      <c r="B152" s="3" t="s">
        <v>12</v>
      </c>
      <c r="C152" s="3" t="s">
        <v>140</v>
      </c>
      <c r="D152" s="3" t="s">
        <v>115</v>
      </c>
      <c r="E152" s="3" t="s">
        <v>287</v>
      </c>
      <c r="F152" s="13" t="s">
        <v>142</v>
      </c>
      <c r="G152" s="46">
        <v>4878764.5</v>
      </c>
      <c r="H152" s="75">
        <v>5062899.5</v>
      </c>
      <c r="I152" s="75">
        <v>5261389.5</v>
      </c>
    </row>
    <row r="153" spans="1:9" ht="60" x14ac:dyDescent="0.25">
      <c r="A153" s="9" t="s">
        <v>211</v>
      </c>
      <c r="B153" s="3" t="s">
        <v>12</v>
      </c>
      <c r="C153" s="3" t="s">
        <v>140</v>
      </c>
      <c r="D153" s="3" t="s">
        <v>115</v>
      </c>
      <c r="E153" s="3" t="s">
        <v>212</v>
      </c>
      <c r="F153" s="3"/>
      <c r="G153" s="46">
        <f t="shared" ref="G153:I154" si="63">G154</f>
        <v>10035960</v>
      </c>
      <c r="H153" s="46">
        <f t="shared" si="63"/>
        <v>3010788</v>
      </c>
      <c r="I153" s="46">
        <f t="shared" si="63"/>
        <v>3010788</v>
      </c>
    </row>
    <row r="154" spans="1:9" ht="30" x14ac:dyDescent="0.25">
      <c r="A154" s="21" t="s">
        <v>144</v>
      </c>
      <c r="B154" s="3" t="s">
        <v>12</v>
      </c>
      <c r="C154" s="3" t="s">
        <v>140</v>
      </c>
      <c r="D154" s="3" t="s">
        <v>115</v>
      </c>
      <c r="E154" s="3" t="s">
        <v>212</v>
      </c>
      <c r="F154" s="3" t="s">
        <v>137</v>
      </c>
      <c r="G154" s="46">
        <f t="shared" si="63"/>
        <v>10035960</v>
      </c>
      <c r="H154" s="46">
        <f t="shared" si="63"/>
        <v>3010788</v>
      </c>
      <c r="I154" s="46">
        <f t="shared" si="63"/>
        <v>3010788</v>
      </c>
    </row>
    <row r="155" spans="1:9" x14ac:dyDescent="0.25">
      <c r="A155" s="27" t="s">
        <v>145</v>
      </c>
      <c r="B155" s="3" t="s">
        <v>12</v>
      </c>
      <c r="C155" s="3" t="s">
        <v>140</v>
      </c>
      <c r="D155" s="3" t="s">
        <v>115</v>
      </c>
      <c r="E155" s="3" t="s">
        <v>212</v>
      </c>
      <c r="F155" s="3" t="s">
        <v>138</v>
      </c>
      <c r="G155" s="46">
        <v>10035960</v>
      </c>
      <c r="H155" s="46">
        <v>3010788</v>
      </c>
      <c r="I155" s="46">
        <v>3010788</v>
      </c>
    </row>
    <row r="156" spans="1:9" ht="46.5" customHeight="1" x14ac:dyDescent="0.25">
      <c r="A156" s="27" t="s">
        <v>146</v>
      </c>
      <c r="B156" s="3" t="s">
        <v>12</v>
      </c>
      <c r="C156" s="3" t="s">
        <v>140</v>
      </c>
      <c r="D156" s="3" t="s">
        <v>115</v>
      </c>
      <c r="E156" s="3" t="s">
        <v>210</v>
      </c>
      <c r="F156" s="3"/>
      <c r="G156" s="46">
        <f t="shared" ref="G156:I157" si="64">G157</f>
        <v>180041.3</v>
      </c>
      <c r="H156" s="46">
        <f t="shared" si="64"/>
        <v>187243</v>
      </c>
      <c r="I156" s="46">
        <f t="shared" si="64"/>
        <v>194732.79999999999</v>
      </c>
    </row>
    <row r="157" spans="1:9" x14ac:dyDescent="0.25">
      <c r="A157" s="27" t="s">
        <v>101</v>
      </c>
      <c r="B157" s="3" t="s">
        <v>12</v>
      </c>
      <c r="C157" s="3" t="s">
        <v>140</v>
      </c>
      <c r="D157" s="3" t="s">
        <v>115</v>
      </c>
      <c r="E157" s="3" t="s">
        <v>210</v>
      </c>
      <c r="F157" s="3" t="s">
        <v>141</v>
      </c>
      <c r="G157" s="46">
        <f t="shared" si="64"/>
        <v>180041.3</v>
      </c>
      <c r="H157" s="46">
        <f t="shared" si="64"/>
        <v>187243</v>
      </c>
      <c r="I157" s="46">
        <f t="shared" si="64"/>
        <v>194732.79999999999</v>
      </c>
    </row>
    <row r="158" spans="1:9" ht="16.5" customHeight="1" x14ac:dyDescent="0.25">
      <c r="A158" s="27" t="s">
        <v>46</v>
      </c>
      <c r="B158" s="3" t="s">
        <v>12</v>
      </c>
      <c r="C158" s="3" t="s">
        <v>140</v>
      </c>
      <c r="D158" s="3" t="s">
        <v>115</v>
      </c>
      <c r="E158" s="3" t="s">
        <v>210</v>
      </c>
      <c r="F158" s="3" t="s">
        <v>143</v>
      </c>
      <c r="G158" s="46">
        <v>180041.3</v>
      </c>
      <c r="H158" s="75">
        <v>187243</v>
      </c>
      <c r="I158" s="75">
        <v>194732.79999999999</v>
      </c>
    </row>
    <row r="159" spans="1:9" ht="28.5" customHeight="1" x14ac:dyDescent="0.25">
      <c r="A159" s="51" t="s">
        <v>301</v>
      </c>
      <c r="B159" s="3" t="s">
        <v>12</v>
      </c>
      <c r="C159" s="3" t="s">
        <v>140</v>
      </c>
      <c r="D159" s="3" t="s">
        <v>115</v>
      </c>
      <c r="E159" s="3" t="s">
        <v>209</v>
      </c>
      <c r="F159" s="13"/>
      <c r="G159" s="46">
        <f t="shared" ref="G159:I160" si="65">G160</f>
        <v>3831912</v>
      </c>
      <c r="H159" s="46">
        <f t="shared" si="65"/>
        <v>3831912</v>
      </c>
      <c r="I159" s="46">
        <f t="shared" si="65"/>
        <v>3831912</v>
      </c>
    </row>
    <row r="160" spans="1:9" ht="16.5" customHeight="1" x14ac:dyDescent="0.25">
      <c r="A160" s="27" t="s">
        <v>101</v>
      </c>
      <c r="B160" s="3" t="s">
        <v>12</v>
      </c>
      <c r="C160" s="3" t="s">
        <v>140</v>
      </c>
      <c r="D160" s="3" t="s">
        <v>115</v>
      </c>
      <c r="E160" s="3" t="s">
        <v>209</v>
      </c>
      <c r="F160" s="13" t="s">
        <v>141</v>
      </c>
      <c r="G160" s="46">
        <f t="shared" si="65"/>
        <v>3831912</v>
      </c>
      <c r="H160" s="46">
        <f t="shared" si="65"/>
        <v>3831912</v>
      </c>
      <c r="I160" s="46">
        <f t="shared" si="65"/>
        <v>3831912</v>
      </c>
    </row>
    <row r="161" spans="1:10" ht="30.75" customHeight="1" x14ac:dyDescent="0.25">
      <c r="A161" s="27" t="s">
        <v>42</v>
      </c>
      <c r="B161" s="3" t="s">
        <v>12</v>
      </c>
      <c r="C161" s="3" t="s">
        <v>140</v>
      </c>
      <c r="D161" s="3" t="s">
        <v>115</v>
      </c>
      <c r="E161" s="3" t="s">
        <v>209</v>
      </c>
      <c r="F161" s="13" t="s">
        <v>142</v>
      </c>
      <c r="G161" s="46">
        <v>3831912</v>
      </c>
      <c r="H161" s="46">
        <v>3831912</v>
      </c>
      <c r="I161" s="46">
        <v>3831912</v>
      </c>
      <c r="J161" s="40"/>
    </row>
    <row r="162" spans="1:10" x14ac:dyDescent="0.25">
      <c r="A162" s="29" t="s">
        <v>110</v>
      </c>
      <c r="B162" s="2" t="s">
        <v>12</v>
      </c>
      <c r="C162" s="2" t="s">
        <v>140</v>
      </c>
      <c r="D162" s="2" t="s">
        <v>117</v>
      </c>
      <c r="E162" s="2"/>
      <c r="F162" s="2"/>
      <c r="G162" s="47">
        <f>G163+G168+G173</f>
        <v>2442870.5</v>
      </c>
      <c r="H162" s="47">
        <f t="shared" ref="H162:I162" si="66">H163+H168+H173</f>
        <v>2442870.5</v>
      </c>
      <c r="I162" s="47">
        <f t="shared" si="66"/>
        <v>2442870.5</v>
      </c>
    </row>
    <row r="163" spans="1:10" ht="90" x14ac:dyDescent="0.25">
      <c r="A163" s="21" t="s">
        <v>84</v>
      </c>
      <c r="B163" s="3" t="s">
        <v>12</v>
      </c>
      <c r="C163" s="3" t="s">
        <v>140</v>
      </c>
      <c r="D163" s="3" t="s">
        <v>117</v>
      </c>
      <c r="E163" s="3" t="s">
        <v>179</v>
      </c>
      <c r="F163" s="3"/>
      <c r="G163" s="46">
        <f>G164+G166</f>
        <v>1084630</v>
      </c>
      <c r="H163" s="46">
        <f t="shared" ref="H163:I163" si="67">H164+H166</f>
        <v>1084630</v>
      </c>
      <c r="I163" s="46">
        <f t="shared" si="67"/>
        <v>1084630</v>
      </c>
    </row>
    <row r="164" spans="1:10" ht="60" customHeight="1" x14ac:dyDescent="0.25">
      <c r="A164" s="21" t="s">
        <v>43</v>
      </c>
      <c r="B164" s="3" t="s">
        <v>12</v>
      </c>
      <c r="C164" s="3" t="s">
        <v>140</v>
      </c>
      <c r="D164" s="3" t="s">
        <v>117</v>
      </c>
      <c r="E164" s="3" t="s">
        <v>179</v>
      </c>
      <c r="F164" s="3" t="s">
        <v>123</v>
      </c>
      <c r="G164" s="46">
        <f t="shared" ref="G164:I164" si="68">G165</f>
        <v>941792</v>
      </c>
      <c r="H164" s="46">
        <f t="shared" si="68"/>
        <v>941792</v>
      </c>
      <c r="I164" s="46">
        <f t="shared" si="68"/>
        <v>941792</v>
      </c>
    </row>
    <row r="165" spans="1:10" ht="30" x14ac:dyDescent="0.25">
      <c r="A165" s="21" t="s">
        <v>14</v>
      </c>
      <c r="B165" s="3" t="s">
        <v>12</v>
      </c>
      <c r="C165" s="3" t="s">
        <v>140</v>
      </c>
      <c r="D165" s="3" t="s">
        <v>117</v>
      </c>
      <c r="E165" s="3" t="s">
        <v>179</v>
      </c>
      <c r="F165" s="3" t="s">
        <v>124</v>
      </c>
      <c r="G165" s="46">
        <v>941792</v>
      </c>
      <c r="H165" s="46">
        <v>941792</v>
      </c>
      <c r="I165" s="46">
        <v>941792</v>
      </c>
    </row>
    <row r="166" spans="1:10" ht="30" x14ac:dyDescent="0.25">
      <c r="A166" s="21" t="s">
        <v>16</v>
      </c>
      <c r="B166" s="3" t="s">
        <v>12</v>
      </c>
      <c r="C166" s="3" t="s">
        <v>140</v>
      </c>
      <c r="D166" s="3" t="s">
        <v>117</v>
      </c>
      <c r="E166" s="3" t="s">
        <v>179</v>
      </c>
      <c r="F166" s="3" t="s">
        <v>125</v>
      </c>
      <c r="G166" s="46">
        <f>G167</f>
        <v>142838</v>
      </c>
      <c r="H166" s="46">
        <f t="shared" ref="H166:I166" si="69">H167</f>
        <v>142838</v>
      </c>
      <c r="I166" s="46">
        <f t="shared" si="69"/>
        <v>142838</v>
      </c>
    </row>
    <row r="167" spans="1:10" ht="30" x14ac:dyDescent="0.25">
      <c r="A167" s="21" t="s">
        <v>17</v>
      </c>
      <c r="B167" s="3" t="s">
        <v>12</v>
      </c>
      <c r="C167" s="3" t="s">
        <v>140</v>
      </c>
      <c r="D167" s="3" t="s">
        <v>117</v>
      </c>
      <c r="E167" s="3" t="s">
        <v>179</v>
      </c>
      <c r="F167" s="3" t="s">
        <v>126</v>
      </c>
      <c r="G167" s="46">
        <v>142838</v>
      </c>
      <c r="H167" s="46">
        <v>142838</v>
      </c>
      <c r="I167" s="46">
        <v>142838</v>
      </c>
    </row>
    <row r="168" spans="1:10" ht="136.5" customHeight="1" x14ac:dyDescent="0.25">
      <c r="A168" s="27" t="s">
        <v>290</v>
      </c>
      <c r="B168" s="3" t="s">
        <v>12</v>
      </c>
      <c r="C168" s="3" t="s">
        <v>140</v>
      </c>
      <c r="D168" s="3" t="s">
        <v>117</v>
      </c>
      <c r="E168" s="3" t="s">
        <v>289</v>
      </c>
      <c r="F168" s="13"/>
      <c r="G168" s="46">
        <f>G169+G171</f>
        <v>1301556</v>
      </c>
      <c r="H168" s="46">
        <f t="shared" ref="H168:I168" si="70">H169+H171</f>
        <v>1301556</v>
      </c>
      <c r="I168" s="46">
        <f t="shared" si="70"/>
        <v>1301556</v>
      </c>
    </row>
    <row r="169" spans="1:10" ht="62.25" customHeight="1" x14ac:dyDescent="0.25">
      <c r="A169" s="21" t="s">
        <v>43</v>
      </c>
      <c r="B169" s="3" t="s">
        <v>12</v>
      </c>
      <c r="C169" s="3" t="s">
        <v>140</v>
      </c>
      <c r="D169" s="3" t="s">
        <v>117</v>
      </c>
      <c r="E169" s="3" t="s">
        <v>289</v>
      </c>
      <c r="F169" s="13" t="s">
        <v>123</v>
      </c>
      <c r="G169" s="46">
        <f>G170</f>
        <v>999139</v>
      </c>
      <c r="H169" s="46">
        <f t="shared" ref="H169:I169" si="71">H170</f>
        <v>999139</v>
      </c>
      <c r="I169" s="46">
        <f t="shared" si="71"/>
        <v>999139</v>
      </c>
    </row>
    <row r="170" spans="1:10" ht="30" x14ac:dyDescent="0.25">
      <c r="A170" s="21" t="s">
        <v>14</v>
      </c>
      <c r="B170" s="3" t="s">
        <v>12</v>
      </c>
      <c r="C170" s="3" t="s">
        <v>140</v>
      </c>
      <c r="D170" s="3" t="s">
        <v>117</v>
      </c>
      <c r="E170" s="3" t="s">
        <v>289</v>
      </c>
      <c r="F170" s="13" t="s">
        <v>124</v>
      </c>
      <c r="G170" s="46">
        <v>999139</v>
      </c>
      <c r="H170" s="46">
        <v>999139</v>
      </c>
      <c r="I170" s="46">
        <v>999139</v>
      </c>
    </row>
    <row r="171" spans="1:10" ht="30" x14ac:dyDescent="0.25">
      <c r="A171" s="21" t="s">
        <v>16</v>
      </c>
      <c r="B171" s="3" t="s">
        <v>12</v>
      </c>
      <c r="C171" s="3" t="s">
        <v>140</v>
      </c>
      <c r="D171" s="3" t="s">
        <v>117</v>
      </c>
      <c r="E171" s="3" t="s">
        <v>289</v>
      </c>
      <c r="F171" s="13" t="s">
        <v>125</v>
      </c>
      <c r="G171" s="46">
        <f>G172</f>
        <v>302417</v>
      </c>
      <c r="H171" s="46">
        <f t="shared" ref="H171:I171" si="72">H172</f>
        <v>302417</v>
      </c>
      <c r="I171" s="46">
        <f t="shared" si="72"/>
        <v>302417</v>
      </c>
    </row>
    <row r="172" spans="1:10" ht="30" x14ac:dyDescent="0.25">
      <c r="A172" s="21" t="s">
        <v>17</v>
      </c>
      <c r="B172" s="3" t="s">
        <v>12</v>
      </c>
      <c r="C172" s="3" t="s">
        <v>140</v>
      </c>
      <c r="D172" s="3" t="s">
        <v>117</v>
      </c>
      <c r="E172" s="3" t="s">
        <v>289</v>
      </c>
      <c r="F172" s="13" t="s">
        <v>126</v>
      </c>
      <c r="G172" s="46">
        <v>302417</v>
      </c>
      <c r="H172" s="46">
        <v>302417</v>
      </c>
      <c r="I172" s="46">
        <v>302417</v>
      </c>
    </row>
    <row r="173" spans="1:10" ht="138.75" customHeight="1" x14ac:dyDescent="0.25">
      <c r="A173" s="27" t="s">
        <v>291</v>
      </c>
      <c r="B173" s="3" t="s">
        <v>12</v>
      </c>
      <c r="C173" s="3" t="s">
        <v>140</v>
      </c>
      <c r="D173" s="3" t="s">
        <v>117</v>
      </c>
      <c r="E173" s="3" t="s">
        <v>292</v>
      </c>
      <c r="F173" s="13"/>
      <c r="G173" s="46">
        <f>G174</f>
        <v>56684.5</v>
      </c>
      <c r="H173" s="46">
        <f t="shared" ref="H173:I173" si="73">H174</f>
        <v>56684.5</v>
      </c>
      <c r="I173" s="46">
        <f t="shared" si="73"/>
        <v>56684.5</v>
      </c>
    </row>
    <row r="174" spans="1:10" ht="30" x14ac:dyDescent="0.25">
      <c r="A174" s="21" t="s">
        <v>16</v>
      </c>
      <c r="B174" s="3" t="s">
        <v>12</v>
      </c>
      <c r="C174" s="3" t="s">
        <v>140</v>
      </c>
      <c r="D174" s="3" t="s">
        <v>117</v>
      </c>
      <c r="E174" s="3" t="s">
        <v>292</v>
      </c>
      <c r="F174" s="13" t="s">
        <v>125</v>
      </c>
      <c r="G174" s="46">
        <f>G175</f>
        <v>56684.5</v>
      </c>
      <c r="H174" s="75">
        <f>H175</f>
        <v>56684.5</v>
      </c>
      <c r="I174" s="75">
        <f>I175</f>
        <v>56684.5</v>
      </c>
    </row>
    <row r="175" spans="1:10" ht="30" x14ac:dyDescent="0.25">
      <c r="A175" s="21" t="s">
        <v>17</v>
      </c>
      <c r="B175" s="3" t="s">
        <v>12</v>
      </c>
      <c r="C175" s="3" t="s">
        <v>140</v>
      </c>
      <c r="D175" s="3" t="s">
        <v>117</v>
      </c>
      <c r="E175" s="3" t="s">
        <v>292</v>
      </c>
      <c r="F175" s="13" t="s">
        <v>126</v>
      </c>
      <c r="G175" s="46">
        <v>56684.5</v>
      </c>
      <c r="H175" s="46">
        <v>56684.5</v>
      </c>
      <c r="I175" s="46">
        <v>56684.5</v>
      </c>
    </row>
    <row r="176" spans="1:10" x14ac:dyDescent="0.25">
      <c r="A176" s="19" t="s">
        <v>111</v>
      </c>
      <c r="B176" s="2" t="s">
        <v>12</v>
      </c>
      <c r="C176" s="2" t="s">
        <v>60</v>
      </c>
      <c r="D176" s="3"/>
      <c r="E176" s="3"/>
      <c r="F176" s="13"/>
      <c r="G176" s="46">
        <f>G177</f>
        <v>20060769.289999999</v>
      </c>
      <c r="H176" s="46">
        <f t="shared" ref="H176:I176" si="74">H177</f>
        <v>10801330</v>
      </c>
      <c r="I176" s="46">
        <f t="shared" si="74"/>
        <v>10850280</v>
      </c>
    </row>
    <row r="177" spans="1:9" x14ac:dyDescent="0.25">
      <c r="A177" s="20" t="s">
        <v>112</v>
      </c>
      <c r="B177" s="2" t="s">
        <v>12</v>
      </c>
      <c r="C177" s="2" t="s">
        <v>60</v>
      </c>
      <c r="D177" s="2" t="s">
        <v>50</v>
      </c>
      <c r="E177" s="3"/>
      <c r="F177" s="13"/>
      <c r="G177" s="46">
        <f>G178+G181</f>
        <v>20060769.289999999</v>
      </c>
      <c r="H177" s="46">
        <f t="shared" ref="H177:I177" si="75">H178+H181</f>
        <v>10801330</v>
      </c>
      <c r="I177" s="46">
        <f t="shared" si="75"/>
        <v>10850280</v>
      </c>
    </row>
    <row r="178" spans="1:9" x14ac:dyDescent="0.25">
      <c r="A178" s="62" t="s">
        <v>352</v>
      </c>
      <c r="B178" s="3" t="s">
        <v>12</v>
      </c>
      <c r="C178" s="3" t="s">
        <v>60</v>
      </c>
      <c r="D178" s="3" t="s">
        <v>50</v>
      </c>
      <c r="E178" s="3" t="s">
        <v>351</v>
      </c>
      <c r="F178" s="3"/>
      <c r="G178" s="46">
        <f t="shared" ref="G178:I179" si="76">G179</f>
        <v>11033540</v>
      </c>
      <c r="H178" s="46">
        <f t="shared" si="76"/>
        <v>10801330</v>
      </c>
      <c r="I178" s="46">
        <f t="shared" si="76"/>
        <v>10850280</v>
      </c>
    </row>
    <row r="179" spans="1:9" ht="30" x14ac:dyDescent="0.25">
      <c r="A179" s="21" t="s">
        <v>20</v>
      </c>
      <c r="B179" s="3" t="s">
        <v>12</v>
      </c>
      <c r="C179" s="3" t="s">
        <v>60</v>
      </c>
      <c r="D179" s="3" t="s">
        <v>50</v>
      </c>
      <c r="E179" s="3" t="s">
        <v>351</v>
      </c>
      <c r="F179" s="3" t="s">
        <v>131</v>
      </c>
      <c r="G179" s="46">
        <f t="shared" si="76"/>
        <v>11033540</v>
      </c>
      <c r="H179" s="46">
        <f t="shared" si="76"/>
        <v>10801330</v>
      </c>
      <c r="I179" s="46">
        <f t="shared" si="76"/>
        <v>10850280</v>
      </c>
    </row>
    <row r="180" spans="1:9" x14ac:dyDescent="0.25">
      <c r="A180" s="21" t="s">
        <v>139</v>
      </c>
      <c r="B180" s="3" t="s">
        <v>12</v>
      </c>
      <c r="C180" s="3" t="s">
        <v>60</v>
      </c>
      <c r="D180" s="3" t="s">
        <v>50</v>
      </c>
      <c r="E180" s="3" t="s">
        <v>351</v>
      </c>
      <c r="F180" s="3" t="s">
        <v>132</v>
      </c>
      <c r="G180" s="46">
        <v>11033540</v>
      </c>
      <c r="H180" s="75">
        <v>10801330</v>
      </c>
      <c r="I180" s="75">
        <v>10850280</v>
      </c>
    </row>
    <row r="181" spans="1:9" ht="45" x14ac:dyDescent="0.25">
      <c r="A181" s="9" t="s">
        <v>348</v>
      </c>
      <c r="B181" s="3" t="s">
        <v>12</v>
      </c>
      <c r="C181" s="3" t="s">
        <v>60</v>
      </c>
      <c r="D181" s="3" t="s">
        <v>50</v>
      </c>
      <c r="E181" s="3" t="s">
        <v>350</v>
      </c>
      <c r="F181" s="13"/>
      <c r="G181" s="46">
        <f>G182</f>
        <v>9027229.2899999991</v>
      </c>
      <c r="H181" s="46">
        <f t="shared" ref="H181:I182" si="77">H182</f>
        <v>0</v>
      </c>
      <c r="I181" s="46">
        <f t="shared" si="77"/>
        <v>0</v>
      </c>
    </row>
    <row r="182" spans="1:9" ht="30" x14ac:dyDescent="0.25">
      <c r="A182" s="9" t="s">
        <v>16</v>
      </c>
      <c r="B182" s="3" t="s">
        <v>12</v>
      </c>
      <c r="C182" s="3" t="s">
        <v>60</v>
      </c>
      <c r="D182" s="3" t="s">
        <v>50</v>
      </c>
      <c r="E182" s="3" t="s">
        <v>350</v>
      </c>
      <c r="F182" s="13" t="s">
        <v>125</v>
      </c>
      <c r="G182" s="46">
        <f>G183</f>
        <v>9027229.2899999991</v>
      </c>
      <c r="H182" s="46">
        <f t="shared" si="77"/>
        <v>0</v>
      </c>
      <c r="I182" s="46">
        <f t="shared" si="77"/>
        <v>0</v>
      </c>
    </row>
    <row r="183" spans="1:9" ht="30" x14ac:dyDescent="0.25">
      <c r="A183" s="9" t="s">
        <v>17</v>
      </c>
      <c r="B183" s="3" t="s">
        <v>12</v>
      </c>
      <c r="C183" s="3" t="s">
        <v>60</v>
      </c>
      <c r="D183" s="3" t="s">
        <v>50</v>
      </c>
      <c r="E183" s="3" t="s">
        <v>350</v>
      </c>
      <c r="F183" s="13" t="s">
        <v>126</v>
      </c>
      <c r="G183" s="46">
        <v>9027229.2899999991</v>
      </c>
      <c r="H183" s="75">
        <v>0</v>
      </c>
      <c r="I183" s="75">
        <v>0</v>
      </c>
    </row>
    <row r="184" spans="1:9" ht="29.25" x14ac:dyDescent="0.25">
      <c r="A184" s="39" t="s">
        <v>40</v>
      </c>
      <c r="B184" s="37" t="s">
        <v>39</v>
      </c>
      <c r="C184" s="38"/>
      <c r="D184" s="38"/>
      <c r="E184" s="38"/>
      <c r="F184" s="38"/>
      <c r="G184" s="44">
        <f>G185+G272</f>
        <v>381493481.22000003</v>
      </c>
      <c r="H184" s="44">
        <f>H185+H272</f>
        <v>369207007.78000003</v>
      </c>
      <c r="I184" s="44">
        <f>I185+I272</f>
        <v>370075263.32999998</v>
      </c>
    </row>
    <row r="185" spans="1:9" s="12" customFormat="1" ht="14.25" x14ac:dyDescent="0.2">
      <c r="A185" s="19" t="s">
        <v>98</v>
      </c>
      <c r="B185" s="2" t="s">
        <v>39</v>
      </c>
      <c r="C185" s="2" t="s">
        <v>121</v>
      </c>
      <c r="D185" s="2"/>
      <c r="E185" s="2"/>
      <c r="F185" s="2"/>
      <c r="G185" s="47">
        <f>G186+G196+G217+G225+G239+G221</f>
        <v>378077248.22000003</v>
      </c>
      <c r="H185" s="47">
        <f>H186+H196+H217+H225+H239+H221</f>
        <v>365790774.78000003</v>
      </c>
      <c r="I185" s="47">
        <f>I186+I196+I217+I225+I239+I221</f>
        <v>366659030.32999998</v>
      </c>
    </row>
    <row r="186" spans="1:9" x14ac:dyDescent="0.25">
      <c r="A186" s="20" t="s">
        <v>99</v>
      </c>
      <c r="B186" s="2" t="s">
        <v>39</v>
      </c>
      <c r="C186" s="2" t="s">
        <v>121</v>
      </c>
      <c r="D186" s="2" t="s">
        <v>11</v>
      </c>
      <c r="E186" s="3"/>
      <c r="F186" s="3"/>
      <c r="G186" s="46">
        <f>G187+G190+G193</f>
        <v>96275296</v>
      </c>
      <c r="H186" s="46">
        <f t="shared" ref="H186:I186" si="78">H187+H190+H193</f>
        <v>93312576</v>
      </c>
      <c r="I186" s="46">
        <f t="shared" si="78"/>
        <v>93941226</v>
      </c>
    </row>
    <row r="187" spans="1:9" ht="30.75" customHeight="1" x14ac:dyDescent="0.25">
      <c r="A187" s="85" t="s">
        <v>359</v>
      </c>
      <c r="B187" s="3" t="s">
        <v>39</v>
      </c>
      <c r="C187" s="3" t="s">
        <v>121</v>
      </c>
      <c r="D187" s="3" t="s">
        <v>11</v>
      </c>
      <c r="E187" s="3" t="s">
        <v>358</v>
      </c>
      <c r="F187" s="3"/>
      <c r="G187" s="46">
        <f t="shared" ref="G187:I188" si="79">G188</f>
        <v>80810746</v>
      </c>
      <c r="H187" s="46">
        <f t="shared" si="79"/>
        <v>80810746</v>
      </c>
      <c r="I187" s="46">
        <f t="shared" si="79"/>
        <v>80810746</v>
      </c>
    </row>
    <row r="188" spans="1:9" ht="30" x14ac:dyDescent="0.25">
      <c r="A188" s="21" t="s">
        <v>20</v>
      </c>
      <c r="B188" s="3" t="s">
        <v>39</v>
      </c>
      <c r="C188" s="3" t="s">
        <v>121</v>
      </c>
      <c r="D188" s="3" t="s">
        <v>11</v>
      </c>
      <c r="E188" s="3" t="s">
        <v>358</v>
      </c>
      <c r="F188" s="3" t="s">
        <v>131</v>
      </c>
      <c r="G188" s="46">
        <f t="shared" si="79"/>
        <v>80810746</v>
      </c>
      <c r="H188" s="46">
        <f t="shared" si="79"/>
        <v>80810746</v>
      </c>
      <c r="I188" s="46">
        <f t="shared" si="79"/>
        <v>80810746</v>
      </c>
    </row>
    <row r="189" spans="1:9" x14ac:dyDescent="0.25">
      <c r="A189" s="21" t="s">
        <v>21</v>
      </c>
      <c r="B189" s="3" t="s">
        <v>39</v>
      </c>
      <c r="C189" s="3" t="s">
        <v>121</v>
      </c>
      <c r="D189" s="3" t="s">
        <v>11</v>
      </c>
      <c r="E189" s="3" t="s">
        <v>358</v>
      </c>
      <c r="F189" s="3" t="s">
        <v>132</v>
      </c>
      <c r="G189" s="46">
        <v>80810746</v>
      </c>
      <c r="H189" s="46">
        <v>80810746</v>
      </c>
      <c r="I189" s="46">
        <v>80810746</v>
      </c>
    </row>
    <row r="190" spans="1:9" x14ac:dyDescent="0.25">
      <c r="A190" s="21" t="s">
        <v>52</v>
      </c>
      <c r="B190" s="3" t="s">
        <v>39</v>
      </c>
      <c r="C190" s="3" t="s">
        <v>121</v>
      </c>
      <c r="D190" s="3" t="s">
        <v>11</v>
      </c>
      <c r="E190" s="3" t="s">
        <v>214</v>
      </c>
      <c r="F190" s="3"/>
      <c r="G190" s="46">
        <f t="shared" ref="G190:I191" si="80">G191</f>
        <v>14490990</v>
      </c>
      <c r="H190" s="46">
        <f t="shared" si="80"/>
        <v>12501830</v>
      </c>
      <c r="I190" s="46">
        <f t="shared" si="80"/>
        <v>13130480</v>
      </c>
    </row>
    <row r="191" spans="1:9" ht="30" x14ac:dyDescent="0.25">
      <c r="A191" s="21" t="s">
        <v>20</v>
      </c>
      <c r="B191" s="3" t="s">
        <v>39</v>
      </c>
      <c r="C191" s="3" t="s">
        <v>121</v>
      </c>
      <c r="D191" s="3" t="s">
        <v>11</v>
      </c>
      <c r="E191" s="3" t="s">
        <v>214</v>
      </c>
      <c r="F191" s="3" t="s">
        <v>131</v>
      </c>
      <c r="G191" s="46">
        <f t="shared" si="80"/>
        <v>14490990</v>
      </c>
      <c r="H191" s="46">
        <f t="shared" si="80"/>
        <v>12501830</v>
      </c>
      <c r="I191" s="46">
        <f t="shared" si="80"/>
        <v>13130480</v>
      </c>
    </row>
    <row r="192" spans="1:9" x14ac:dyDescent="0.25">
      <c r="A192" s="21" t="s">
        <v>139</v>
      </c>
      <c r="B192" s="3" t="s">
        <v>39</v>
      </c>
      <c r="C192" s="3" t="s">
        <v>121</v>
      </c>
      <c r="D192" s="3" t="s">
        <v>11</v>
      </c>
      <c r="E192" s="3" t="s">
        <v>214</v>
      </c>
      <c r="F192" s="3" t="s">
        <v>132</v>
      </c>
      <c r="G192" s="46">
        <v>14490990</v>
      </c>
      <c r="H192" s="75">
        <v>12501830</v>
      </c>
      <c r="I192" s="75">
        <v>13130480</v>
      </c>
    </row>
    <row r="193" spans="1:9" ht="30" x14ac:dyDescent="0.25">
      <c r="A193" s="21" t="s">
        <v>329</v>
      </c>
      <c r="B193" s="3" t="s">
        <v>39</v>
      </c>
      <c r="C193" s="3" t="s">
        <v>121</v>
      </c>
      <c r="D193" s="3" t="s">
        <v>11</v>
      </c>
      <c r="E193" s="3" t="s">
        <v>342</v>
      </c>
      <c r="F193" s="3"/>
      <c r="G193" s="46">
        <f>G194</f>
        <v>973560</v>
      </c>
      <c r="H193" s="46">
        <f t="shared" ref="H193:I194" si="81">H194</f>
        <v>0</v>
      </c>
      <c r="I193" s="46">
        <f t="shared" si="81"/>
        <v>0</v>
      </c>
    </row>
    <row r="194" spans="1:9" ht="30" x14ac:dyDescent="0.25">
      <c r="A194" s="21" t="s">
        <v>20</v>
      </c>
      <c r="B194" s="3" t="s">
        <v>39</v>
      </c>
      <c r="C194" s="3" t="s">
        <v>121</v>
      </c>
      <c r="D194" s="3" t="s">
        <v>11</v>
      </c>
      <c r="E194" s="3" t="s">
        <v>342</v>
      </c>
      <c r="F194" s="3" t="s">
        <v>131</v>
      </c>
      <c r="G194" s="46">
        <f>G195</f>
        <v>973560</v>
      </c>
      <c r="H194" s="46">
        <f t="shared" si="81"/>
        <v>0</v>
      </c>
      <c r="I194" s="46">
        <f t="shared" si="81"/>
        <v>0</v>
      </c>
    </row>
    <row r="195" spans="1:9" x14ac:dyDescent="0.25">
      <c r="A195" s="21" t="s">
        <v>139</v>
      </c>
      <c r="B195" s="3" t="s">
        <v>39</v>
      </c>
      <c r="C195" s="3" t="s">
        <v>121</v>
      </c>
      <c r="D195" s="3" t="s">
        <v>11</v>
      </c>
      <c r="E195" s="3" t="s">
        <v>342</v>
      </c>
      <c r="F195" s="3" t="s">
        <v>132</v>
      </c>
      <c r="G195" s="46">
        <v>973560</v>
      </c>
      <c r="H195" s="75"/>
      <c r="I195" s="75"/>
    </row>
    <row r="196" spans="1:9" x14ac:dyDescent="0.25">
      <c r="A196" s="20" t="s">
        <v>100</v>
      </c>
      <c r="B196" s="2" t="s">
        <v>39</v>
      </c>
      <c r="C196" s="2" t="s">
        <v>121</v>
      </c>
      <c r="D196" s="2" t="s">
        <v>50</v>
      </c>
      <c r="E196" s="3"/>
      <c r="F196" s="3"/>
      <c r="G196" s="46">
        <f>G197+G200+G203+G206+G211+G214</f>
        <v>230359251.59</v>
      </c>
      <c r="H196" s="46">
        <f t="shared" ref="H196:I196" si="82">H197+H200+H203+H206+H211+H214</f>
        <v>221114996.86000001</v>
      </c>
      <c r="I196" s="46">
        <f t="shared" si="82"/>
        <v>221027029</v>
      </c>
    </row>
    <row r="197" spans="1:9" ht="30" customHeight="1" x14ac:dyDescent="0.25">
      <c r="A197" s="21" t="s">
        <v>347</v>
      </c>
      <c r="B197" s="3" t="s">
        <v>39</v>
      </c>
      <c r="C197" s="3" t="s">
        <v>121</v>
      </c>
      <c r="D197" s="3" t="s">
        <v>50</v>
      </c>
      <c r="E197" s="3" t="s">
        <v>357</v>
      </c>
      <c r="F197" s="3"/>
      <c r="G197" s="46">
        <f>G198</f>
        <v>3040609.09</v>
      </c>
      <c r="H197" s="46">
        <f t="shared" ref="H197:I198" si="83">H198</f>
        <v>0</v>
      </c>
      <c r="I197" s="46">
        <f t="shared" si="83"/>
        <v>0</v>
      </c>
    </row>
    <row r="198" spans="1:9" ht="30" x14ac:dyDescent="0.25">
      <c r="A198" s="21" t="s">
        <v>20</v>
      </c>
      <c r="B198" s="3" t="s">
        <v>39</v>
      </c>
      <c r="C198" s="3" t="s">
        <v>121</v>
      </c>
      <c r="D198" s="3" t="s">
        <v>50</v>
      </c>
      <c r="E198" s="3" t="s">
        <v>357</v>
      </c>
      <c r="F198" s="3" t="s">
        <v>131</v>
      </c>
      <c r="G198" s="46">
        <f>G199</f>
        <v>3040609.09</v>
      </c>
      <c r="H198" s="46">
        <f t="shared" si="83"/>
        <v>0</v>
      </c>
      <c r="I198" s="46">
        <f t="shared" si="83"/>
        <v>0</v>
      </c>
    </row>
    <row r="199" spans="1:9" x14ac:dyDescent="0.25">
      <c r="A199" s="21" t="s">
        <v>139</v>
      </c>
      <c r="B199" s="3" t="s">
        <v>39</v>
      </c>
      <c r="C199" s="3" t="s">
        <v>121</v>
      </c>
      <c r="D199" s="3" t="s">
        <v>50</v>
      </c>
      <c r="E199" s="3" t="s">
        <v>357</v>
      </c>
      <c r="F199" s="3" t="s">
        <v>132</v>
      </c>
      <c r="G199" s="46">
        <v>3040609.09</v>
      </c>
      <c r="H199" s="46">
        <v>0</v>
      </c>
      <c r="I199" s="46">
        <v>0</v>
      </c>
    </row>
    <row r="200" spans="1:9" ht="30.75" customHeight="1" x14ac:dyDescent="0.25">
      <c r="A200" s="85" t="s">
        <v>359</v>
      </c>
      <c r="B200" s="3" t="s">
        <v>39</v>
      </c>
      <c r="C200" s="3" t="s">
        <v>121</v>
      </c>
      <c r="D200" s="3" t="s">
        <v>50</v>
      </c>
      <c r="E200" s="3" t="s">
        <v>358</v>
      </c>
      <c r="F200" s="3"/>
      <c r="G200" s="46">
        <f t="shared" ref="G200:I201" si="84">G201</f>
        <v>174478429</v>
      </c>
      <c r="H200" s="46">
        <f t="shared" si="84"/>
        <v>174478429</v>
      </c>
      <c r="I200" s="46">
        <f t="shared" si="84"/>
        <v>174478429</v>
      </c>
    </row>
    <row r="201" spans="1:9" ht="30" x14ac:dyDescent="0.25">
      <c r="A201" s="21" t="s">
        <v>20</v>
      </c>
      <c r="B201" s="3" t="s">
        <v>39</v>
      </c>
      <c r="C201" s="3" t="s">
        <v>121</v>
      </c>
      <c r="D201" s="3" t="s">
        <v>50</v>
      </c>
      <c r="E201" s="3" t="s">
        <v>358</v>
      </c>
      <c r="F201" s="3" t="s">
        <v>131</v>
      </c>
      <c r="G201" s="46">
        <f t="shared" si="84"/>
        <v>174478429</v>
      </c>
      <c r="H201" s="46">
        <f t="shared" si="84"/>
        <v>174478429</v>
      </c>
      <c r="I201" s="46">
        <f t="shared" si="84"/>
        <v>174478429</v>
      </c>
    </row>
    <row r="202" spans="1:9" x14ac:dyDescent="0.25">
      <c r="A202" s="21" t="s">
        <v>21</v>
      </c>
      <c r="B202" s="3" t="s">
        <v>39</v>
      </c>
      <c r="C202" s="3" t="s">
        <v>121</v>
      </c>
      <c r="D202" s="3" t="s">
        <v>50</v>
      </c>
      <c r="E202" s="3" t="s">
        <v>358</v>
      </c>
      <c r="F202" s="3" t="s">
        <v>132</v>
      </c>
      <c r="G202" s="46">
        <v>174478429</v>
      </c>
      <c r="H202" s="46">
        <v>174478429</v>
      </c>
      <c r="I202" s="46">
        <v>174478429</v>
      </c>
    </row>
    <row r="203" spans="1:9" x14ac:dyDescent="0.25">
      <c r="A203" s="21" t="s">
        <v>53</v>
      </c>
      <c r="B203" s="3" t="s">
        <v>39</v>
      </c>
      <c r="C203" s="3" t="s">
        <v>121</v>
      </c>
      <c r="D203" s="3" t="s">
        <v>50</v>
      </c>
      <c r="E203" s="3" t="s">
        <v>215</v>
      </c>
      <c r="F203" s="3"/>
      <c r="G203" s="46">
        <f>G204</f>
        <v>42815580</v>
      </c>
      <c r="H203" s="46">
        <f t="shared" ref="G203:I204" si="85">H204</f>
        <v>36828280</v>
      </c>
      <c r="I203" s="46">
        <f t="shared" si="85"/>
        <v>38555000</v>
      </c>
    </row>
    <row r="204" spans="1:9" ht="30" x14ac:dyDescent="0.25">
      <c r="A204" s="21" t="s">
        <v>20</v>
      </c>
      <c r="B204" s="3" t="s">
        <v>39</v>
      </c>
      <c r="C204" s="3" t="s">
        <v>121</v>
      </c>
      <c r="D204" s="3" t="s">
        <v>50</v>
      </c>
      <c r="E204" s="3" t="s">
        <v>215</v>
      </c>
      <c r="F204" s="3" t="s">
        <v>131</v>
      </c>
      <c r="G204" s="46">
        <f t="shared" si="85"/>
        <v>42815580</v>
      </c>
      <c r="H204" s="46">
        <f t="shared" si="85"/>
        <v>36828280</v>
      </c>
      <c r="I204" s="46">
        <f t="shared" si="85"/>
        <v>38555000</v>
      </c>
    </row>
    <row r="205" spans="1:9" x14ac:dyDescent="0.25">
      <c r="A205" s="21" t="s">
        <v>21</v>
      </c>
      <c r="B205" s="3" t="s">
        <v>39</v>
      </c>
      <c r="C205" s="3" t="s">
        <v>121</v>
      </c>
      <c r="D205" s="3" t="s">
        <v>50</v>
      </c>
      <c r="E205" s="3" t="s">
        <v>215</v>
      </c>
      <c r="F205" s="3" t="s">
        <v>132</v>
      </c>
      <c r="G205" s="46">
        <v>42815580</v>
      </c>
      <c r="H205" s="75">
        <v>36828280</v>
      </c>
      <c r="I205" s="75">
        <v>38555000</v>
      </c>
    </row>
    <row r="206" spans="1:9" x14ac:dyDescent="0.25">
      <c r="A206" s="59" t="s">
        <v>216</v>
      </c>
      <c r="B206" s="3" t="s">
        <v>39</v>
      </c>
      <c r="C206" s="3" t="s">
        <v>121</v>
      </c>
      <c r="D206" s="3" t="s">
        <v>50</v>
      </c>
      <c r="E206" s="3" t="s">
        <v>217</v>
      </c>
      <c r="F206" s="3"/>
      <c r="G206" s="46">
        <f>G209+G207</f>
        <v>4900000</v>
      </c>
      <c r="H206" s="46">
        <f t="shared" ref="H206:I206" si="86">H209+H207</f>
        <v>4900000</v>
      </c>
      <c r="I206" s="46">
        <f t="shared" si="86"/>
        <v>4900000</v>
      </c>
    </row>
    <row r="207" spans="1:9" x14ac:dyDescent="0.25">
      <c r="A207" s="27" t="s">
        <v>101</v>
      </c>
      <c r="B207" s="3" t="s">
        <v>39</v>
      </c>
      <c r="C207" s="3" t="s">
        <v>121</v>
      </c>
      <c r="D207" s="3" t="s">
        <v>50</v>
      </c>
      <c r="E207" s="3" t="s">
        <v>217</v>
      </c>
      <c r="F207" s="3" t="s">
        <v>141</v>
      </c>
      <c r="G207" s="46">
        <f>G208</f>
        <v>276080</v>
      </c>
      <c r="H207" s="46">
        <f t="shared" ref="H207:I207" si="87">H208</f>
        <v>276080</v>
      </c>
      <c r="I207" s="46">
        <f t="shared" si="87"/>
        <v>276080</v>
      </c>
    </row>
    <row r="208" spans="1:9" ht="30" x14ac:dyDescent="0.25">
      <c r="A208" s="27" t="s">
        <v>42</v>
      </c>
      <c r="B208" s="3" t="s">
        <v>39</v>
      </c>
      <c r="C208" s="3" t="s">
        <v>121</v>
      </c>
      <c r="D208" s="3" t="s">
        <v>50</v>
      </c>
      <c r="E208" s="3" t="s">
        <v>217</v>
      </c>
      <c r="F208" s="3" t="s">
        <v>142</v>
      </c>
      <c r="G208" s="46">
        <v>276080</v>
      </c>
      <c r="H208" s="46">
        <v>276080</v>
      </c>
      <c r="I208" s="46">
        <v>276080</v>
      </c>
    </row>
    <row r="209" spans="1:10" ht="30" x14ac:dyDescent="0.25">
      <c r="A209" s="21" t="s">
        <v>20</v>
      </c>
      <c r="B209" s="3" t="s">
        <v>39</v>
      </c>
      <c r="C209" s="3" t="s">
        <v>121</v>
      </c>
      <c r="D209" s="3" t="s">
        <v>50</v>
      </c>
      <c r="E209" s="3" t="s">
        <v>217</v>
      </c>
      <c r="F209" s="3" t="s">
        <v>131</v>
      </c>
      <c r="G209" s="46">
        <f t="shared" ref="G209:I209" si="88">G210</f>
        <v>4623920</v>
      </c>
      <c r="H209" s="46">
        <f t="shared" si="88"/>
        <v>4623920</v>
      </c>
      <c r="I209" s="46">
        <f t="shared" si="88"/>
        <v>4623920</v>
      </c>
    </row>
    <row r="210" spans="1:10" x14ac:dyDescent="0.25">
      <c r="A210" s="27" t="s">
        <v>21</v>
      </c>
      <c r="B210" s="3" t="s">
        <v>39</v>
      </c>
      <c r="C210" s="3" t="s">
        <v>121</v>
      </c>
      <c r="D210" s="3" t="s">
        <v>50</v>
      </c>
      <c r="E210" s="3" t="s">
        <v>217</v>
      </c>
      <c r="F210" s="3" t="s">
        <v>132</v>
      </c>
      <c r="G210" s="46">
        <v>4623920</v>
      </c>
      <c r="H210" s="46">
        <v>4623920</v>
      </c>
      <c r="I210" s="46">
        <v>4623920</v>
      </c>
    </row>
    <row r="211" spans="1:10" ht="28.5" customHeight="1" x14ac:dyDescent="0.25">
      <c r="A211" s="85" t="s">
        <v>359</v>
      </c>
      <c r="B211" s="3" t="s">
        <v>39</v>
      </c>
      <c r="C211" s="3" t="s">
        <v>121</v>
      </c>
      <c r="D211" s="3" t="s">
        <v>50</v>
      </c>
      <c r="E211" s="3" t="s">
        <v>360</v>
      </c>
      <c r="F211" s="3"/>
      <c r="G211" s="46">
        <f>G212</f>
        <v>3093600</v>
      </c>
      <c r="H211" s="46">
        <f t="shared" ref="H211:I212" si="89">H212</f>
        <v>3093600</v>
      </c>
      <c r="I211" s="46">
        <f t="shared" si="89"/>
        <v>3093600</v>
      </c>
    </row>
    <row r="212" spans="1:10" ht="30" x14ac:dyDescent="0.25">
      <c r="A212" s="21" t="s">
        <v>20</v>
      </c>
      <c r="B212" s="3" t="s">
        <v>39</v>
      </c>
      <c r="C212" s="3" t="s">
        <v>121</v>
      </c>
      <c r="D212" s="3" t="s">
        <v>50</v>
      </c>
      <c r="E212" s="3" t="s">
        <v>360</v>
      </c>
      <c r="F212" s="13" t="s">
        <v>131</v>
      </c>
      <c r="G212" s="46">
        <f>G213</f>
        <v>3093600</v>
      </c>
      <c r="H212" s="46">
        <f t="shared" si="89"/>
        <v>3093600</v>
      </c>
      <c r="I212" s="46">
        <f t="shared" si="89"/>
        <v>3093600</v>
      </c>
    </row>
    <row r="213" spans="1:10" x14ac:dyDescent="0.25">
      <c r="A213" s="21" t="s">
        <v>21</v>
      </c>
      <c r="B213" s="3" t="s">
        <v>39</v>
      </c>
      <c r="C213" s="3" t="s">
        <v>121</v>
      </c>
      <c r="D213" s="3" t="s">
        <v>50</v>
      </c>
      <c r="E213" s="3" t="s">
        <v>360</v>
      </c>
      <c r="F213" s="13" t="s">
        <v>132</v>
      </c>
      <c r="G213" s="46">
        <v>3093600</v>
      </c>
      <c r="H213" s="46">
        <v>3093600</v>
      </c>
      <c r="I213" s="46">
        <v>3093600</v>
      </c>
    </row>
    <row r="214" spans="1:10" ht="30" x14ac:dyDescent="0.25">
      <c r="A214" s="21" t="s">
        <v>354</v>
      </c>
      <c r="B214" s="3" t="s">
        <v>39</v>
      </c>
      <c r="C214" s="3" t="s">
        <v>121</v>
      </c>
      <c r="D214" s="3" t="s">
        <v>50</v>
      </c>
      <c r="E214" s="3" t="s">
        <v>353</v>
      </c>
      <c r="F214" s="13"/>
      <c r="G214" s="46">
        <f>G215</f>
        <v>2031033.5</v>
      </c>
      <c r="H214" s="46">
        <f t="shared" ref="H214:I215" si="90">H215</f>
        <v>1814687.86</v>
      </c>
      <c r="I214" s="46">
        <f t="shared" si="90"/>
        <v>0</v>
      </c>
    </row>
    <row r="215" spans="1:10" ht="30" x14ac:dyDescent="0.25">
      <c r="A215" s="21" t="s">
        <v>20</v>
      </c>
      <c r="B215" s="3" t="s">
        <v>39</v>
      </c>
      <c r="C215" s="3" t="s">
        <v>121</v>
      </c>
      <c r="D215" s="3" t="s">
        <v>50</v>
      </c>
      <c r="E215" s="3" t="s">
        <v>353</v>
      </c>
      <c r="F215" s="13" t="s">
        <v>131</v>
      </c>
      <c r="G215" s="46">
        <f>G216</f>
        <v>2031033.5</v>
      </c>
      <c r="H215" s="46">
        <f t="shared" si="90"/>
        <v>1814687.86</v>
      </c>
      <c r="I215" s="46">
        <f t="shared" si="90"/>
        <v>0</v>
      </c>
    </row>
    <row r="216" spans="1:10" x14ac:dyDescent="0.25">
      <c r="A216" s="21" t="s">
        <v>21</v>
      </c>
      <c r="B216" s="3" t="s">
        <v>39</v>
      </c>
      <c r="C216" s="3" t="s">
        <v>121</v>
      </c>
      <c r="D216" s="3" t="s">
        <v>50</v>
      </c>
      <c r="E216" s="3" t="s">
        <v>353</v>
      </c>
      <c r="F216" s="13" t="s">
        <v>132</v>
      </c>
      <c r="G216" s="46">
        <v>2031033.5</v>
      </c>
      <c r="H216" s="46">
        <v>1814687.86</v>
      </c>
      <c r="I216" s="46"/>
      <c r="J216" s="87"/>
    </row>
    <row r="217" spans="1:10" x14ac:dyDescent="0.25">
      <c r="A217" s="20" t="s">
        <v>160</v>
      </c>
      <c r="B217" s="2" t="s">
        <v>39</v>
      </c>
      <c r="C217" s="2" t="s">
        <v>121</v>
      </c>
      <c r="D217" s="2" t="s">
        <v>114</v>
      </c>
      <c r="E217" s="3"/>
      <c r="F217" s="13"/>
      <c r="G217" s="46">
        <f t="shared" ref="G217:I219" si="91">G218</f>
        <v>10652620</v>
      </c>
      <c r="H217" s="46">
        <f t="shared" si="91"/>
        <v>10447420</v>
      </c>
      <c r="I217" s="46">
        <f t="shared" si="91"/>
        <v>10566570</v>
      </c>
    </row>
    <row r="218" spans="1:10" x14ac:dyDescent="0.25">
      <c r="A218" s="21" t="s">
        <v>54</v>
      </c>
      <c r="B218" s="3" t="s">
        <v>39</v>
      </c>
      <c r="C218" s="3" t="s">
        <v>121</v>
      </c>
      <c r="D218" s="3" t="s">
        <v>114</v>
      </c>
      <c r="E218" s="3" t="s">
        <v>202</v>
      </c>
      <c r="F218" s="3"/>
      <c r="G218" s="46">
        <f t="shared" si="91"/>
        <v>10652620</v>
      </c>
      <c r="H218" s="46">
        <f t="shared" si="91"/>
        <v>10447420</v>
      </c>
      <c r="I218" s="46">
        <f t="shared" si="91"/>
        <v>10566570</v>
      </c>
    </row>
    <row r="219" spans="1:10" ht="30" x14ac:dyDescent="0.25">
      <c r="A219" s="21" t="s">
        <v>20</v>
      </c>
      <c r="B219" s="3" t="s">
        <v>39</v>
      </c>
      <c r="C219" s="3" t="s">
        <v>121</v>
      </c>
      <c r="D219" s="3" t="s">
        <v>114</v>
      </c>
      <c r="E219" s="3" t="s">
        <v>202</v>
      </c>
      <c r="F219" s="3" t="s">
        <v>131</v>
      </c>
      <c r="G219" s="46">
        <f t="shared" si="91"/>
        <v>10652620</v>
      </c>
      <c r="H219" s="46">
        <f t="shared" si="91"/>
        <v>10447420</v>
      </c>
      <c r="I219" s="46">
        <f t="shared" si="91"/>
        <v>10566570</v>
      </c>
    </row>
    <row r="220" spans="1:10" x14ac:dyDescent="0.25">
      <c r="A220" s="21" t="s">
        <v>21</v>
      </c>
      <c r="B220" s="3" t="s">
        <v>39</v>
      </c>
      <c r="C220" s="3" t="s">
        <v>121</v>
      </c>
      <c r="D220" s="3" t="s">
        <v>114</v>
      </c>
      <c r="E220" s="3" t="s">
        <v>202</v>
      </c>
      <c r="F220" s="3" t="s">
        <v>132</v>
      </c>
      <c r="G220" s="46">
        <v>10652620</v>
      </c>
      <c r="H220" s="75">
        <v>10447420</v>
      </c>
      <c r="I220" s="75">
        <v>10566570</v>
      </c>
    </row>
    <row r="221" spans="1:10" ht="30" x14ac:dyDescent="0.25">
      <c r="A221" s="20" t="s">
        <v>167</v>
      </c>
      <c r="B221" s="2" t="s">
        <v>39</v>
      </c>
      <c r="C221" s="2" t="s">
        <v>121</v>
      </c>
      <c r="D221" s="2" t="s">
        <v>116</v>
      </c>
      <c r="E221" s="3"/>
      <c r="F221" s="13"/>
      <c r="G221" s="46">
        <f t="shared" ref="G221:I223" si="92">G222</f>
        <v>50000</v>
      </c>
      <c r="H221" s="46">
        <f t="shared" si="92"/>
        <v>50000</v>
      </c>
      <c r="I221" s="46">
        <f t="shared" si="92"/>
        <v>50000</v>
      </c>
    </row>
    <row r="222" spans="1:10" ht="30" x14ac:dyDescent="0.25">
      <c r="A222" s="59" t="s">
        <v>218</v>
      </c>
      <c r="B222" s="3" t="s">
        <v>39</v>
      </c>
      <c r="C222" s="3" t="s">
        <v>121</v>
      </c>
      <c r="D222" s="3" t="s">
        <v>116</v>
      </c>
      <c r="E222" s="3" t="s">
        <v>219</v>
      </c>
      <c r="F222" s="3"/>
      <c r="G222" s="46">
        <f t="shared" si="92"/>
        <v>50000</v>
      </c>
      <c r="H222" s="46">
        <f t="shared" si="92"/>
        <v>50000</v>
      </c>
      <c r="I222" s="46">
        <f t="shared" si="92"/>
        <v>50000</v>
      </c>
    </row>
    <row r="223" spans="1:10" ht="30" x14ac:dyDescent="0.25">
      <c r="A223" s="21" t="s">
        <v>20</v>
      </c>
      <c r="B223" s="3" t="s">
        <v>39</v>
      </c>
      <c r="C223" s="3" t="s">
        <v>121</v>
      </c>
      <c r="D223" s="3" t="s">
        <v>116</v>
      </c>
      <c r="E223" s="3" t="s">
        <v>219</v>
      </c>
      <c r="F223" s="3" t="s">
        <v>131</v>
      </c>
      <c r="G223" s="46">
        <f t="shared" si="92"/>
        <v>50000</v>
      </c>
      <c r="H223" s="46">
        <f t="shared" si="92"/>
        <v>50000</v>
      </c>
      <c r="I223" s="46">
        <f t="shared" si="92"/>
        <v>50000</v>
      </c>
    </row>
    <row r="224" spans="1:10" x14ac:dyDescent="0.25">
      <c r="A224" s="21" t="s">
        <v>21</v>
      </c>
      <c r="B224" s="3" t="s">
        <v>39</v>
      </c>
      <c r="C224" s="3" t="s">
        <v>121</v>
      </c>
      <c r="D224" s="3" t="s">
        <v>116</v>
      </c>
      <c r="E224" s="3" t="s">
        <v>219</v>
      </c>
      <c r="F224" s="3" t="s">
        <v>132</v>
      </c>
      <c r="G224" s="46">
        <v>50000</v>
      </c>
      <c r="H224" s="46">
        <v>50000</v>
      </c>
      <c r="I224" s="46">
        <v>50000</v>
      </c>
    </row>
    <row r="225" spans="1:9" ht="18.75" customHeight="1" x14ac:dyDescent="0.25">
      <c r="A225" s="20" t="s">
        <v>161</v>
      </c>
      <c r="B225" s="2" t="s">
        <v>39</v>
      </c>
      <c r="C225" s="2" t="s">
        <v>121</v>
      </c>
      <c r="D225" s="2" t="s">
        <v>121</v>
      </c>
      <c r="E225" s="3"/>
      <c r="F225" s="3"/>
      <c r="G225" s="46">
        <f>G226+G231+G234</f>
        <v>1938560</v>
      </c>
      <c r="H225" s="46">
        <f t="shared" ref="H225:I225" si="93">H226+H231+H234</f>
        <v>1938560</v>
      </c>
      <c r="I225" s="46">
        <f t="shared" si="93"/>
        <v>1938560</v>
      </c>
    </row>
    <row r="226" spans="1:9" ht="18.75" customHeight="1" x14ac:dyDescent="0.25">
      <c r="A226" s="59" t="s">
        <v>220</v>
      </c>
      <c r="B226" s="3" t="s">
        <v>39</v>
      </c>
      <c r="C226" s="3" t="s">
        <v>121</v>
      </c>
      <c r="D226" s="3" t="s">
        <v>121</v>
      </c>
      <c r="E226" s="3" t="s">
        <v>221</v>
      </c>
      <c r="F226" s="3"/>
      <c r="G226" s="46">
        <f>G227+G229</f>
        <v>200000</v>
      </c>
      <c r="H226" s="46">
        <f t="shared" ref="H226:I226" si="94">H227+H229</f>
        <v>200000</v>
      </c>
      <c r="I226" s="46">
        <f t="shared" si="94"/>
        <v>200000</v>
      </c>
    </row>
    <row r="227" spans="1:9" ht="33.75" customHeight="1" x14ac:dyDescent="0.25">
      <c r="A227" s="21" t="s">
        <v>16</v>
      </c>
      <c r="B227" s="3" t="s">
        <v>39</v>
      </c>
      <c r="C227" s="3" t="s">
        <v>121</v>
      </c>
      <c r="D227" s="3" t="s">
        <v>121</v>
      </c>
      <c r="E227" s="3" t="s">
        <v>221</v>
      </c>
      <c r="F227" s="3" t="s">
        <v>125</v>
      </c>
      <c r="G227" s="46">
        <f>G228</f>
        <v>100000</v>
      </c>
      <c r="H227" s="46">
        <f t="shared" ref="H227:I227" si="95">H228</f>
        <v>100000</v>
      </c>
      <c r="I227" s="46">
        <f t="shared" si="95"/>
        <v>100000</v>
      </c>
    </row>
    <row r="228" spans="1:9" ht="33" customHeight="1" x14ac:dyDescent="0.25">
      <c r="A228" s="21" t="s">
        <v>17</v>
      </c>
      <c r="B228" s="3" t="s">
        <v>39</v>
      </c>
      <c r="C228" s="3" t="s">
        <v>121</v>
      </c>
      <c r="D228" s="3" t="s">
        <v>121</v>
      </c>
      <c r="E228" s="3" t="s">
        <v>221</v>
      </c>
      <c r="F228" s="3" t="s">
        <v>126</v>
      </c>
      <c r="G228" s="46">
        <v>100000</v>
      </c>
      <c r="H228" s="46">
        <v>100000</v>
      </c>
      <c r="I228" s="46">
        <v>100000</v>
      </c>
    </row>
    <row r="229" spans="1:9" ht="18.75" customHeight="1" x14ac:dyDescent="0.25">
      <c r="A229" s="27" t="s">
        <v>101</v>
      </c>
      <c r="B229" s="3" t="s">
        <v>39</v>
      </c>
      <c r="C229" s="3" t="s">
        <v>121</v>
      </c>
      <c r="D229" s="3" t="s">
        <v>121</v>
      </c>
      <c r="E229" s="3" t="s">
        <v>221</v>
      </c>
      <c r="F229" s="3" t="s">
        <v>141</v>
      </c>
      <c r="G229" s="46">
        <f>G230</f>
        <v>100000</v>
      </c>
      <c r="H229" s="46">
        <f t="shared" ref="H229:I229" si="96">H230</f>
        <v>100000</v>
      </c>
      <c r="I229" s="46">
        <f t="shared" si="96"/>
        <v>100000</v>
      </c>
    </row>
    <row r="230" spans="1:9" ht="31.5" customHeight="1" x14ac:dyDescent="0.25">
      <c r="A230" s="27" t="s">
        <v>42</v>
      </c>
      <c r="B230" s="3" t="s">
        <v>39</v>
      </c>
      <c r="C230" s="3" t="s">
        <v>121</v>
      </c>
      <c r="D230" s="3" t="s">
        <v>121</v>
      </c>
      <c r="E230" s="3" t="s">
        <v>221</v>
      </c>
      <c r="F230" s="3" t="s">
        <v>142</v>
      </c>
      <c r="G230" s="46">
        <v>100000</v>
      </c>
      <c r="H230" s="46">
        <v>100000</v>
      </c>
      <c r="I230" s="46">
        <v>100000</v>
      </c>
    </row>
    <row r="231" spans="1:9" x14ac:dyDescent="0.25">
      <c r="A231" s="27" t="s">
        <v>222</v>
      </c>
      <c r="B231" s="3" t="s">
        <v>39</v>
      </c>
      <c r="C231" s="3" t="s">
        <v>121</v>
      </c>
      <c r="D231" s="3" t="s">
        <v>121</v>
      </c>
      <c r="E231" s="3" t="s">
        <v>223</v>
      </c>
      <c r="F231" s="3"/>
      <c r="G231" s="46">
        <f t="shared" ref="G231:I232" si="97">G232</f>
        <v>480000</v>
      </c>
      <c r="H231" s="46">
        <f t="shared" si="97"/>
        <v>480000</v>
      </c>
      <c r="I231" s="46">
        <f t="shared" si="97"/>
        <v>480000</v>
      </c>
    </row>
    <row r="232" spans="1:9" ht="30" x14ac:dyDescent="0.25">
      <c r="A232" s="21" t="s">
        <v>20</v>
      </c>
      <c r="B232" s="3" t="s">
        <v>39</v>
      </c>
      <c r="C232" s="3" t="s">
        <v>121</v>
      </c>
      <c r="D232" s="3" t="s">
        <v>121</v>
      </c>
      <c r="E232" s="3" t="s">
        <v>223</v>
      </c>
      <c r="F232" s="3" t="s">
        <v>131</v>
      </c>
      <c r="G232" s="46">
        <f t="shared" si="97"/>
        <v>480000</v>
      </c>
      <c r="H232" s="46">
        <f t="shared" si="97"/>
        <v>480000</v>
      </c>
      <c r="I232" s="46">
        <f t="shared" si="97"/>
        <v>480000</v>
      </c>
    </row>
    <row r="233" spans="1:9" x14ac:dyDescent="0.25">
      <c r="A233" s="27" t="s">
        <v>21</v>
      </c>
      <c r="B233" s="3" t="s">
        <v>39</v>
      </c>
      <c r="C233" s="3" t="s">
        <v>121</v>
      </c>
      <c r="D233" s="3" t="s">
        <v>121</v>
      </c>
      <c r="E233" s="3" t="s">
        <v>223</v>
      </c>
      <c r="F233" s="3" t="s">
        <v>132</v>
      </c>
      <c r="G233" s="46">
        <v>480000</v>
      </c>
      <c r="H233" s="46">
        <v>480000</v>
      </c>
      <c r="I233" s="46">
        <v>480000</v>
      </c>
    </row>
    <row r="234" spans="1:9" ht="28.5" customHeight="1" x14ac:dyDescent="0.25">
      <c r="A234" s="27" t="s">
        <v>302</v>
      </c>
      <c r="B234" s="3" t="s">
        <v>39</v>
      </c>
      <c r="C234" s="3" t="s">
        <v>121</v>
      </c>
      <c r="D234" s="3" t="s">
        <v>121</v>
      </c>
      <c r="E234" s="3" t="s">
        <v>224</v>
      </c>
      <c r="F234" s="3"/>
      <c r="G234" s="46">
        <f>G235+G237</f>
        <v>1258560</v>
      </c>
      <c r="H234" s="46">
        <f t="shared" ref="H234:I234" si="98">H235+H237</f>
        <v>1258560</v>
      </c>
      <c r="I234" s="46">
        <f t="shared" si="98"/>
        <v>1258560</v>
      </c>
    </row>
    <row r="235" spans="1:9" ht="30" x14ac:dyDescent="0.25">
      <c r="A235" s="21" t="s">
        <v>16</v>
      </c>
      <c r="B235" s="3" t="s">
        <v>39</v>
      </c>
      <c r="C235" s="3" t="s">
        <v>121</v>
      </c>
      <c r="D235" s="3" t="s">
        <v>121</v>
      </c>
      <c r="E235" s="3" t="s">
        <v>224</v>
      </c>
      <c r="F235" s="3" t="s">
        <v>125</v>
      </c>
      <c r="G235" s="46">
        <f>G236</f>
        <v>123120</v>
      </c>
      <c r="H235" s="46">
        <f t="shared" ref="H235:I235" si="99">H236</f>
        <v>123120</v>
      </c>
      <c r="I235" s="46">
        <f t="shared" si="99"/>
        <v>123120</v>
      </c>
    </row>
    <row r="236" spans="1:9" ht="30" x14ac:dyDescent="0.25">
      <c r="A236" s="21" t="s">
        <v>17</v>
      </c>
      <c r="B236" s="3" t="s">
        <v>39</v>
      </c>
      <c r="C236" s="3" t="s">
        <v>121</v>
      </c>
      <c r="D236" s="3" t="s">
        <v>121</v>
      </c>
      <c r="E236" s="3" t="s">
        <v>224</v>
      </c>
      <c r="F236" s="3" t="s">
        <v>126</v>
      </c>
      <c r="G236" s="46">
        <v>123120</v>
      </c>
      <c r="H236" s="46">
        <v>123120</v>
      </c>
      <c r="I236" s="46">
        <v>123120</v>
      </c>
    </row>
    <row r="237" spans="1:9" ht="30" x14ac:dyDescent="0.25">
      <c r="A237" s="21" t="s">
        <v>20</v>
      </c>
      <c r="B237" s="3" t="s">
        <v>39</v>
      </c>
      <c r="C237" s="3" t="s">
        <v>121</v>
      </c>
      <c r="D237" s="3" t="s">
        <v>121</v>
      </c>
      <c r="E237" s="3" t="s">
        <v>224</v>
      </c>
      <c r="F237" s="3" t="s">
        <v>131</v>
      </c>
      <c r="G237" s="46">
        <f>G238</f>
        <v>1135440</v>
      </c>
      <c r="H237" s="46">
        <f t="shared" ref="H237:I237" si="100">H238</f>
        <v>1135440</v>
      </c>
      <c r="I237" s="46">
        <f t="shared" si="100"/>
        <v>1135440</v>
      </c>
    </row>
    <row r="238" spans="1:9" ht="16.5" customHeight="1" x14ac:dyDescent="0.25">
      <c r="A238" s="27" t="s">
        <v>21</v>
      </c>
      <c r="B238" s="3" t="s">
        <v>39</v>
      </c>
      <c r="C238" s="3" t="s">
        <v>121</v>
      </c>
      <c r="D238" s="3" t="s">
        <v>121</v>
      </c>
      <c r="E238" s="3" t="s">
        <v>224</v>
      </c>
      <c r="F238" s="3" t="s">
        <v>132</v>
      </c>
      <c r="G238" s="46">
        <v>1135440</v>
      </c>
      <c r="H238" s="46">
        <v>1135440</v>
      </c>
      <c r="I238" s="46">
        <v>1135440</v>
      </c>
    </row>
    <row r="239" spans="1:9" ht="15.75" customHeight="1" x14ac:dyDescent="0.25">
      <c r="A239" s="20" t="s">
        <v>102</v>
      </c>
      <c r="B239" s="2" t="s">
        <v>39</v>
      </c>
      <c r="C239" s="2" t="s">
        <v>121</v>
      </c>
      <c r="D239" s="2" t="s">
        <v>118</v>
      </c>
      <c r="E239" s="3"/>
      <c r="F239" s="3"/>
      <c r="G239" s="46">
        <f>G240+G245+G254+G257+G264+G269</f>
        <v>38801520.630000003</v>
      </c>
      <c r="H239" s="46">
        <f>H240+H245+H254+H257+H264+H269</f>
        <v>38927221.920000002</v>
      </c>
      <c r="I239" s="46">
        <f>I240+I245+I254+I257+I264+I269</f>
        <v>39135645.329999998</v>
      </c>
    </row>
    <row r="240" spans="1:9" ht="29.25" customHeight="1" x14ac:dyDescent="0.25">
      <c r="A240" s="21" t="s">
        <v>15</v>
      </c>
      <c r="B240" s="3" t="s">
        <v>39</v>
      </c>
      <c r="C240" s="3" t="s">
        <v>121</v>
      </c>
      <c r="D240" s="3" t="s">
        <v>118</v>
      </c>
      <c r="E240" s="3" t="s">
        <v>227</v>
      </c>
      <c r="F240" s="3"/>
      <c r="G240" s="46">
        <f>G241+G243</f>
        <v>3654400</v>
      </c>
      <c r="H240" s="46">
        <f t="shared" ref="H240:I240" si="101">H241+H243</f>
        <v>3654400</v>
      </c>
      <c r="I240" s="46">
        <f t="shared" si="101"/>
        <v>3654400</v>
      </c>
    </row>
    <row r="241" spans="1:9" ht="59.25" customHeight="1" x14ac:dyDescent="0.25">
      <c r="A241" s="21" t="s">
        <v>43</v>
      </c>
      <c r="B241" s="3" t="s">
        <v>39</v>
      </c>
      <c r="C241" s="3" t="s">
        <v>121</v>
      </c>
      <c r="D241" s="3" t="s">
        <v>118</v>
      </c>
      <c r="E241" s="3" t="s">
        <v>227</v>
      </c>
      <c r="F241" s="3" t="s">
        <v>123</v>
      </c>
      <c r="G241" s="46">
        <f>G242</f>
        <v>3387558</v>
      </c>
      <c r="H241" s="46">
        <f t="shared" ref="H241:I241" si="102">H242</f>
        <v>3387558</v>
      </c>
      <c r="I241" s="46">
        <f t="shared" si="102"/>
        <v>3387558</v>
      </c>
    </row>
    <row r="242" spans="1:9" ht="29.25" customHeight="1" x14ac:dyDescent="0.25">
      <c r="A242" s="21" t="s">
        <v>14</v>
      </c>
      <c r="B242" s="3" t="s">
        <v>39</v>
      </c>
      <c r="C242" s="3" t="s">
        <v>121</v>
      </c>
      <c r="D242" s="3" t="s">
        <v>118</v>
      </c>
      <c r="E242" s="3" t="s">
        <v>227</v>
      </c>
      <c r="F242" s="3" t="s">
        <v>124</v>
      </c>
      <c r="G242" s="46">
        <v>3387558</v>
      </c>
      <c r="H242" s="46">
        <v>3387558</v>
      </c>
      <c r="I242" s="46">
        <v>3387558</v>
      </c>
    </row>
    <row r="243" spans="1:9" ht="33" customHeight="1" x14ac:dyDescent="0.25">
      <c r="A243" s="21" t="s">
        <v>16</v>
      </c>
      <c r="B243" s="3" t="s">
        <v>39</v>
      </c>
      <c r="C243" s="3" t="s">
        <v>121</v>
      </c>
      <c r="D243" s="3" t="s">
        <v>118</v>
      </c>
      <c r="E243" s="3" t="s">
        <v>227</v>
      </c>
      <c r="F243" s="3" t="s">
        <v>125</v>
      </c>
      <c r="G243" s="46">
        <f>G244</f>
        <v>266842</v>
      </c>
      <c r="H243" s="46">
        <f t="shared" ref="H243:I243" si="103">H244</f>
        <v>266842</v>
      </c>
      <c r="I243" s="46">
        <f t="shared" si="103"/>
        <v>266842</v>
      </c>
    </row>
    <row r="244" spans="1:9" ht="27.75" customHeight="1" x14ac:dyDescent="0.25">
      <c r="A244" s="21" t="s">
        <v>17</v>
      </c>
      <c r="B244" s="3" t="s">
        <v>39</v>
      </c>
      <c r="C244" s="3" t="s">
        <v>121</v>
      </c>
      <c r="D244" s="3" t="s">
        <v>118</v>
      </c>
      <c r="E244" s="3" t="s">
        <v>227</v>
      </c>
      <c r="F244" s="3" t="s">
        <v>126</v>
      </c>
      <c r="G244" s="46">
        <v>266842</v>
      </c>
      <c r="H244" s="46">
        <v>266842</v>
      </c>
      <c r="I244" s="46">
        <v>266842</v>
      </c>
    </row>
    <row r="245" spans="1:9" ht="32.25" customHeight="1" x14ac:dyDescent="0.25">
      <c r="A245" s="59" t="s">
        <v>194</v>
      </c>
      <c r="B245" s="3" t="s">
        <v>39</v>
      </c>
      <c r="C245" s="3" t="s">
        <v>121</v>
      </c>
      <c r="D245" s="3" t="s">
        <v>118</v>
      </c>
      <c r="E245" s="3" t="s">
        <v>203</v>
      </c>
      <c r="F245" s="3"/>
      <c r="G245" s="46">
        <f>G246+G248+G250+G252</f>
        <v>33103870</v>
      </c>
      <c r="H245" s="46">
        <f t="shared" ref="H245:I245" si="104">H246+H248+H250+H252</f>
        <v>33213430</v>
      </c>
      <c r="I245" s="46">
        <f t="shared" si="104"/>
        <v>33404330</v>
      </c>
    </row>
    <row r="246" spans="1:9" ht="63" customHeight="1" x14ac:dyDescent="0.25">
      <c r="A246" s="21" t="s">
        <v>43</v>
      </c>
      <c r="B246" s="3" t="s">
        <v>39</v>
      </c>
      <c r="C246" s="3" t="s">
        <v>121</v>
      </c>
      <c r="D246" s="3" t="s">
        <v>118</v>
      </c>
      <c r="E246" s="3" t="s">
        <v>203</v>
      </c>
      <c r="F246" s="3" t="s">
        <v>123</v>
      </c>
      <c r="G246" s="46">
        <f>G247</f>
        <v>7337700</v>
      </c>
      <c r="H246" s="46">
        <f t="shared" ref="H246:I246" si="105">H247</f>
        <v>7408400</v>
      </c>
      <c r="I246" s="46">
        <f t="shared" si="105"/>
        <v>7479700</v>
      </c>
    </row>
    <row r="247" spans="1:9" ht="28.5" customHeight="1" x14ac:dyDescent="0.25">
      <c r="A247" s="21" t="s">
        <v>14</v>
      </c>
      <c r="B247" s="3" t="s">
        <v>39</v>
      </c>
      <c r="C247" s="3" t="s">
        <v>121</v>
      </c>
      <c r="D247" s="3" t="s">
        <v>118</v>
      </c>
      <c r="E247" s="3" t="s">
        <v>203</v>
      </c>
      <c r="F247" s="3" t="s">
        <v>124</v>
      </c>
      <c r="G247" s="46">
        <v>7337700</v>
      </c>
      <c r="H247" s="75">
        <v>7408400</v>
      </c>
      <c r="I247" s="75">
        <v>7479700</v>
      </c>
    </row>
    <row r="248" spans="1:9" ht="32.25" customHeight="1" x14ac:dyDescent="0.25">
      <c r="A248" s="21" t="s">
        <v>16</v>
      </c>
      <c r="B248" s="3" t="s">
        <v>39</v>
      </c>
      <c r="C248" s="3" t="s">
        <v>121</v>
      </c>
      <c r="D248" s="3" t="s">
        <v>118</v>
      </c>
      <c r="E248" s="3" t="s">
        <v>203</v>
      </c>
      <c r="F248" s="3" t="s">
        <v>125</v>
      </c>
      <c r="G248" s="46">
        <f>G249</f>
        <v>1003600</v>
      </c>
      <c r="H248" s="46">
        <f t="shared" ref="H248:I248" si="106">H249</f>
        <v>1021900</v>
      </c>
      <c r="I248" s="46">
        <f t="shared" si="106"/>
        <v>1041200</v>
      </c>
    </row>
    <row r="249" spans="1:9" ht="27.75" customHeight="1" x14ac:dyDescent="0.25">
      <c r="A249" s="21" t="s">
        <v>17</v>
      </c>
      <c r="B249" s="3" t="s">
        <v>39</v>
      </c>
      <c r="C249" s="3" t="s">
        <v>121</v>
      </c>
      <c r="D249" s="3" t="s">
        <v>118</v>
      </c>
      <c r="E249" s="3" t="s">
        <v>203</v>
      </c>
      <c r="F249" s="3" t="s">
        <v>126</v>
      </c>
      <c r="G249" s="46">
        <v>1003600</v>
      </c>
      <c r="H249" s="75">
        <v>1021900</v>
      </c>
      <c r="I249" s="75">
        <v>1041200</v>
      </c>
    </row>
    <row r="250" spans="1:9" ht="30.75" customHeight="1" x14ac:dyDescent="0.25">
      <c r="A250" s="21" t="s">
        <v>20</v>
      </c>
      <c r="B250" s="3" t="s">
        <v>39</v>
      </c>
      <c r="C250" s="3" t="s">
        <v>121</v>
      </c>
      <c r="D250" s="3" t="s">
        <v>118</v>
      </c>
      <c r="E250" s="3" t="s">
        <v>203</v>
      </c>
      <c r="F250" s="3" t="s">
        <v>131</v>
      </c>
      <c r="G250" s="46">
        <f>G251</f>
        <v>24750770</v>
      </c>
      <c r="H250" s="46">
        <f t="shared" ref="H250:I250" si="107">H251</f>
        <v>24771330</v>
      </c>
      <c r="I250" s="46">
        <f t="shared" si="107"/>
        <v>24871630</v>
      </c>
    </row>
    <row r="251" spans="1:9" ht="15.75" customHeight="1" x14ac:dyDescent="0.25">
      <c r="A251" s="21" t="s">
        <v>21</v>
      </c>
      <c r="B251" s="3" t="s">
        <v>39</v>
      </c>
      <c r="C251" s="3" t="s">
        <v>121</v>
      </c>
      <c r="D251" s="3" t="s">
        <v>118</v>
      </c>
      <c r="E251" s="3" t="s">
        <v>203</v>
      </c>
      <c r="F251" s="3" t="s">
        <v>132</v>
      </c>
      <c r="G251" s="46">
        <v>24750770</v>
      </c>
      <c r="H251" s="75">
        <v>24771330</v>
      </c>
      <c r="I251" s="75">
        <v>24871630</v>
      </c>
    </row>
    <row r="252" spans="1:9" ht="15.75" customHeight="1" x14ac:dyDescent="0.25">
      <c r="A252" s="21" t="s">
        <v>18</v>
      </c>
      <c r="B252" s="3" t="s">
        <v>39</v>
      </c>
      <c r="C252" s="3" t="s">
        <v>121</v>
      </c>
      <c r="D252" s="3" t="s">
        <v>118</v>
      </c>
      <c r="E252" s="3" t="s">
        <v>203</v>
      </c>
      <c r="F252" s="3" t="s">
        <v>127</v>
      </c>
      <c r="G252" s="46">
        <f>G253</f>
        <v>11800</v>
      </c>
      <c r="H252" s="46">
        <f t="shared" ref="H252:I252" si="108">H253</f>
        <v>11800</v>
      </c>
      <c r="I252" s="46">
        <f t="shared" si="108"/>
        <v>11800</v>
      </c>
    </row>
    <row r="253" spans="1:9" ht="15.75" customHeight="1" x14ac:dyDescent="0.25">
      <c r="A253" s="21" t="s">
        <v>19</v>
      </c>
      <c r="B253" s="3" t="s">
        <v>39</v>
      </c>
      <c r="C253" s="3" t="s">
        <v>121</v>
      </c>
      <c r="D253" s="3" t="s">
        <v>118</v>
      </c>
      <c r="E253" s="3" t="s">
        <v>203</v>
      </c>
      <c r="F253" s="3" t="s">
        <v>128</v>
      </c>
      <c r="G253" s="46">
        <v>11800</v>
      </c>
      <c r="H253" s="46">
        <v>11800</v>
      </c>
      <c r="I253" s="46">
        <v>11800</v>
      </c>
    </row>
    <row r="254" spans="1:9" ht="28.5" customHeight="1" x14ac:dyDescent="0.25">
      <c r="A254" s="21" t="s">
        <v>55</v>
      </c>
      <c r="B254" s="3" t="s">
        <v>39</v>
      </c>
      <c r="C254" s="3" t="s">
        <v>121</v>
      </c>
      <c r="D254" s="3" t="s">
        <v>118</v>
      </c>
      <c r="E254" s="3" t="s">
        <v>228</v>
      </c>
      <c r="F254" s="3"/>
      <c r="G254" s="46">
        <f t="shared" ref="G254:I255" si="109">G255</f>
        <v>1438850.63</v>
      </c>
      <c r="H254" s="46">
        <f t="shared" si="109"/>
        <v>1454991.92</v>
      </c>
      <c r="I254" s="46">
        <f t="shared" si="109"/>
        <v>1472515.33</v>
      </c>
    </row>
    <row r="255" spans="1:9" ht="30.75" customHeight="1" x14ac:dyDescent="0.25">
      <c r="A255" s="21" t="s">
        <v>20</v>
      </c>
      <c r="B255" s="3" t="s">
        <v>39</v>
      </c>
      <c r="C255" s="3" t="s">
        <v>121</v>
      </c>
      <c r="D255" s="3" t="s">
        <v>118</v>
      </c>
      <c r="E255" s="3" t="s">
        <v>228</v>
      </c>
      <c r="F255" s="3" t="s">
        <v>131</v>
      </c>
      <c r="G255" s="46">
        <f t="shared" si="109"/>
        <v>1438850.63</v>
      </c>
      <c r="H255" s="46">
        <f t="shared" si="109"/>
        <v>1454991.92</v>
      </c>
      <c r="I255" s="46">
        <f t="shared" si="109"/>
        <v>1472515.33</v>
      </c>
    </row>
    <row r="256" spans="1:9" ht="15.75" customHeight="1" x14ac:dyDescent="0.25">
      <c r="A256" s="21" t="s">
        <v>21</v>
      </c>
      <c r="B256" s="3" t="s">
        <v>39</v>
      </c>
      <c r="C256" s="3" t="s">
        <v>121</v>
      </c>
      <c r="D256" s="3" t="s">
        <v>118</v>
      </c>
      <c r="E256" s="3" t="s">
        <v>228</v>
      </c>
      <c r="F256" s="3" t="s">
        <v>132</v>
      </c>
      <c r="G256" s="46">
        <v>1438850.63</v>
      </c>
      <c r="H256" s="46">
        <v>1454991.92</v>
      </c>
      <c r="I256" s="46">
        <v>1472515.33</v>
      </c>
    </row>
    <row r="257" spans="1:9" ht="33.75" customHeight="1" x14ac:dyDescent="0.25">
      <c r="A257" s="59" t="s">
        <v>204</v>
      </c>
      <c r="B257" s="3" t="s">
        <v>39</v>
      </c>
      <c r="C257" s="3" t="s">
        <v>121</v>
      </c>
      <c r="D257" s="3" t="s">
        <v>118</v>
      </c>
      <c r="E257" s="3" t="s">
        <v>205</v>
      </c>
      <c r="F257" s="3"/>
      <c r="G257" s="46">
        <f>G260+G258+G262</f>
        <v>341400</v>
      </c>
      <c r="H257" s="46">
        <f t="shared" ref="H257:I257" si="110">H260+H258+H262</f>
        <v>341400</v>
      </c>
      <c r="I257" s="46">
        <f t="shared" si="110"/>
        <v>341400</v>
      </c>
    </row>
    <row r="258" spans="1:9" ht="30" customHeight="1" x14ac:dyDescent="0.25">
      <c r="A258" s="21" t="s">
        <v>16</v>
      </c>
      <c r="B258" s="3" t="s">
        <v>39</v>
      </c>
      <c r="C258" s="3" t="s">
        <v>121</v>
      </c>
      <c r="D258" s="3" t="s">
        <v>118</v>
      </c>
      <c r="E258" s="3" t="s">
        <v>205</v>
      </c>
      <c r="F258" s="3" t="s">
        <v>125</v>
      </c>
      <c r="G258" s="46">
        <f>G259</f>
        <v>1400</v>
      </c>
      <c r="H258" s="46">
        <f t="shared" ref="H258:I258" si="111">H259</f>
        <v>1400</v>
      </c>
      <c r="I258" s="46">
        <f t="shared" si="111"/>
        <v>1400</v>
      </c>
    </row>
    <row r="259" spans="1:9" ht="30.75" customHeight="1" x14ac:dyDescent="0.25">
      <c r="A259" s="21" t="s">
        <v>17</v>
      </c>
      <c r="B259" s="3" t="s">
        <v>39</v>
      </c>
      <c r="C259" s="3" t="s">
        <v>121</v>
      </c>
      <c r="D259" s="3" t="s">
        <v>118</v>
      </c>
      <c r="E259" s="3" t="s">
        <v>205</v>
      </c>
      <c r="F259" s="3" t="s">
        <v>126</v>
      </c>
      <c r="G259" s="46">
        <v>1400</v>
      </c>
      <c r="H259" s="46">
        <v>1400</v>
      </c>
      <c r="I259" s="46">
        <v>1400</v>
      </c>
    </row>
    <row r="260" spans="1:9" ht="15.75" customHeight="1" x14ac:dyDescent="0.25">
      <c r="A260" s="21" t="s">
        <v>101</v>
      </c>
      <c r="B260" s="3" t="s">
        <v>39</v>
      </c>
      <c r="C260" s="3" t="s">
        <v>121</v>
      </c>
      <c r="D260" s="3" t="s">
        <v>118</v>
      </c>
      <c r="E260" s="3" t="s">
        <v>205</v>
      </c>
      <c r="F260" s="3" t="s">
        <v>141</v>
      </c>
      <c r="G260" s="46">
        <f>G261</f>
        <v>220000</v>
      </c>
      <c r="H260" s="46">
        <f t="shared" ref="H260:I260" si="112">H261</f>
        <v>220000</v>
      </c>
      <c r="I260" s="46">
        <f t="shared" si="112"/>
        <v>220000</v>
      </c>
    </row>
    <row r="261" spans="1:9" ht="15.75" customHeight="1" x14ac:dyDescent="0.25">
      <c r="A261" s="21" t="s">
        <v>163</v>
      </c>
      <c r="B261" s="3" t="s">
        <v>39</v>
      </c>
      <c r="C261" s="3" t="s">
        <v>121</v>
      </c>
      <c r="D261" s="3" t="s">
        <v>118</v>
      </c>
      <c r="E261" s="3" t="s">
        <v>205</v>
      </c>
      <c r="F261" s="3" t="s">
        <v>162</v>
      </c>
      <c r="G261" s="46">
        <v>220000</v>
      </c>
      <c r="H261" s="46">
        <v>220000</v>
      </c>
      <c r="I261" s="46">
        <v>220000</v>
      </c>
    </row>
    <row r="262" spans="1:9" ht="36" customHeight="1" x14ac:dyDescent="0.25">
      <c r="A262" s="21" t="s">
        <v>20</v>
      </c>
      <c r="B262" s="3" t="s">
        <v>39</v>
      </c>
      <c r="C262" s="3" t="s">
        <v>121</v>
      </c>
      <c r="D262" s="3" t="s">
        <v>118</v>
      </c>
      <c r="E262" s="3" t="s">
        <v>205</v>
      </c>
      <c r="F262" s="3" t="s">
        <v>131</v>
      </c>
      <c r="G262" s="46">
        <f>G263</f>
        <v>120000</v>
      </c>
      <c r="H262" s="46">
        <f t="shared" ref="H262:I262" si="113">H263</f>
        <v>120000</v>
      </c>
      <c r="I262" s="46">
        <f t="shared" si="113"/>
        <v>120000</v>
      </c>
    </row>
    <row r="263" spans="1:9" ht="15.75" customHeight="1" x14ac:dyDescent="0.25">
      <c r="A263" s="21" t="s">
        <v>21</v>
      </c>
      <c r="B263" s="3" t="s">
        <v>39</v>
      </c>
      <c r="C263" s="3" t="s">
        <v>121</v>
      </c>
      <c r="D263" s="3" t="s">
        <v>118</v>
      </c>
      <c r="E263" s="3" t="s">
        <v>205</v>
      </c>
      <c r="F263" s="3" t="s">
        <v>132</v>
      </c>
      <c r="G263" s="46">
        <v>120000</v>
      </c>
      <c r="H263" s="46">
        <v>120000</v>
      </c>
      <c r="I263" s="46">
        <v>120000</v>
      </c>
    </row>
    <row r="264" spans="1:9" ht="17.25" customHeight="1" x14ac:dyDescent="0.25">
      <c r="A264" s="59" t="s">
        <v>220</v>
      </c>
      <c r="B264" s="3" t="s">
        <v>39</v>
      </c>
      <c r="C264" s="3" t="s">
        <v>121</v>
      </c>
      <c r="D264" s="3" t="s">
        <v>118</v>
      </c>
      <c r="E264" s="3" t="s">
        <v>221</v>
      </c>
      <c r="F264" s="3"/>
      <c r="G264" s="46">
        <f>G267+G265</f>
        <v>200000</v>
      </c>
      <c r="H264" s="46">
        <f t="shared" ref="H264:I264" si="114">H267+H265</f>
        <v>200000</v>
      </c>
      <c r="I264" s="46">
        <f t="shared" si="114"/>
        <v>200000</v>
      </c>
    </row>
    <row r="265" spans="1:9" ht="32.25" customHeight="1" x14ac:dyDescent="0.25">
      <c r="A265" s="21" t="s">
        <v>16</v>
      </c>
      <c r="B265" s="3" t="s">
        <v>39</v>
      </c>
      <c r="C265" s="3" t="s">
        <v>121</v>
      </c>
      <c r="D265" s="3" t="s">
        <v>118</v>
      </c>
      <c r="E265" s="3" t="s">
        <v>221</v>
      </c>
      <c r="F265" s="3" t="s">
        <v>125</v>
      </c>
      <c r="G265" s="46">
        <f>G266</f>
        <v>50000</v>
      </c>
      <c r="H265" s="46">
        <f t="shared" ref="H265:I265" si="115">H266</f>
        <v>50000</v>
      </c>
      <c r="I265" s="46">
        <f t="shared" si="115"/>
        <v>50000</v>
      </c>
    </row>
    <row r="266" spans="1:9" ht="30" customHeight="1" x14ac:dyDescent="0.25">
      <c r="A266" s="21" t="s">
        <v>17</v>
      </c>
      <c r="B266" s="3" t="s">
        <v>39</v>
      </c>
      <c r="C266" s="3" t="s">
        <v>121</v>
      </c>
      <c r="D266" s="3" t="s">
        <v>118</v>
      </c>
      <c r="E266" s="3" t="s">
        <v>221</v>
      </c>
      <c r="F266" s="3" t="s">
        <v>126</v>
      </c>
      <c r="G266" s="46">
        <v>50000</v>
      </c>
      <c r="H266" s="46">
        <v>50000</v>
      </c>
      <c r="I266" s="46">
        <v>50000</v>
      </c>
    </row>
    <row r="267" spans="1:9" ht="28.5" customHeight="1" x14ac:dyDescent="0.25">
      <c r="A267" s="21" t="s">
        <v>20</v>
      </c>
      <c r="B267" s="3" t="s">
        <v>39</v>
      </c>
      <c r="C267" s="3" t="s">
        <v>121</v>
      </c>
      <c r="D267" s="3" t="s">
        <v>118</v>
      </c>
      <c r="E267" s="3" t="s">
        <v>221</v>
      </c>
      <c r="F267" s="3" t="s">
        <v>131</v>
      </c>
      <c r="G267" s="46">
        <f>G268</f>
        <v>150000</v>
      </c>
      <c r="H267" s="46">
        <f t="shared" ref="H267:I267" si="116">H268</f>
        <v>150000</v>
      </c>
      <c r="I267" s="46">
        <f t="shared" si="116"/>
        <v>150000</v>
      </c>
    </row>
    <row r="268" spans="1:9" ht="15.75" customHeight="1" x14ac:dyDescent="0.25">
      <c r="A268" s="21" t="s">
        <v>21</v>
      </c>
      <c r="B268" s="3" t="s">
        <v>39</v>
      </c>
      <c r="C268" s="3" t="s">
        <v>121</v>
      </c>
      <c r="D268" s="3" t="s">
        <v>118</v>
      </c>
      <c r="E268" s="3" t="s">
        <v>221</v>
      </c>
      <c r="F268" s="3" t="s">
        <v>132</v>
      </c>
      <c r="G268" s="46">
        <v>150000</v>
      </c>
      <c r="H268" s="46">
        <v>150000</v>
      </c>
      <c r="I268" s="46">
        <v>150000</v>
      </c>
    </row>
    <row r="269" spans="1:9" ht="30" customHeight="1" x14ac:dyDescent="0.25">
      <c r="A269" s="59" t="s">
        <v>225</v>
      </c>
      <c r="B269" s="3" t="s">
        <v>39</v>
      </c>
      <c r="C269" s="3" t="s">
        <v>121</v>
      </c>
      <c r="D269" s="3" t="s">
        <v>118</v>
      </c>
      <c r="E269" s="3" t="s">
        <v>226</v>
      </c>
      <c r="F269" s="13"/>
      <c r="G269" s="46">
        <f t="shared" ref="G269:I270" si="117">G270</f>
        <v>63000</v>
      </c>
      <c r="H269" s="46">
        <f t="shared" si="117"/>
        <v>63000</v>
      </c>
      <c r="I269" s="46">
        <f t="shared" si="117"/>
        <v>63000</v>
      </c>
    </row>
    <row r="270" spans="1:9" ht="30" x14ac:dyDescent="0.25">
      <c r="A270" s="21" t="s">
        <v>20</v>
      </c>
      <c r="B270" s="3" t="s">
        <v>39</v>
      </c>
      <c r="C270" s="3" t="s">
        <v>121</v>
      </c>
      <c r="D270" s="3" t="s">
        <v>118</v>
      </c>
      <c r="E270" s="3" t="s">
        <v>226</v>
      </c>
      <c r="F270" s="13" t="s">
        <v>131</v>
      </c>
      <c r="G270" s="46">
        <f t="shared" si="117"/>
        <v>63000</v>
      </c>
      <c r="H270" s="46">
        <f t="shared" si="117"/>
        <v>63000</v>
      </c>
      <c r="I270" s="46">
        <f t="shared" si="117"/>
        <v>63000</v>
      </c>
    </row>
    <row r="271" spans="1:9" x14ac:dyDescent="0.25">
      <c r="A271" s="21" t="s">
        <v>139</v>
      </c>
      <c r="B271" s="3" t="s">
        <v>39</v>
      </c>
      <c r="C271" s="3" t="s">
        <v>121</v>
      </c>
      <c r="D271" s="3" t="s">
        <v>118</v>
      </c>
      <c r="E271" s="3" t="s">
        <v>226</v>
      </c>
      <c r="F271" s="13" t="s">
        <v>132</v>
      </c>
      <c r="G271" s="46">
        <v>63000</v>
      </c>
      <c r="H271" s="46">
        <v>63000</v>
      </c>
      <c r="I271" s="46">
        <v>63000</v>
      </c>
    </row>
    <row r="272" spans="1:9" x14ac:dyDescent="0.25">
      <c r="A272" s="19" t="s">
        <v>106</v>
      </c>
      <c r="B272" s="2" t="s">
        <v>39</v>
      </c>
      <c r="C272" s="2" t="s">
        <v>140</v>
      </c>
      <c r="D272" s="2"/>
      <c r="E272" s="3"/>
      <c r="F272" s="3"/>
      <c r="G272" s="47">
        <f>G273</f>
        <v>3416233</v>
      </c>
      <c r="H272" s="47">
        <f t="shared" ref="H272:I272" si="118">H273</f>
        <v>3416233</v>
      </c>
      <c r="I272" s="47">
        <f t="shared" si="118"/>
        <v>3416233</v>
      </c>
    </row>
    <row r="273" spans="1:9" x14ac:dyDescent="0.25">
      <c r="A273" s="20" t="s">
        <v>109</v>
      </c>
      <c r="B273" s="2" t="s">
        <v>39</v>
      </c>
      <c r="C273" s="2" t="s">
        <v>140</v>
      </c>
      <c r="D273" s="2" t="s">
        <v>115</v>
      </c>
      <c r="E273" s="3"/>
      <c r="F273" s="3"/>
      <c r="G273" s="46">
        <f t="shared" ref="G273:I275" si="119">G274</f>
        <v>3416233</v>
      </c>
      <c r="H273" s="46">
        <f t="shared" si="119"/>
        <v>3416233</v>
      </c>
      <c r="I273" s="46">
        <f t="shared" si="119"/>
        <v>3416233</v>
      </c>
    </row>
    <row r="274" spans="1:9" ht="60" x14ac:dyDescent="0.25">
      <c r="A274" s="9" t="s">
        <v>229</v>
      </c>
      <c r="B274" s="3" t="s">
        <v>39</v>
      </c>
      <c r="C274" s="3" t="s">
        <v>140</v>
      </c>
      <c r="D274" s="3" t="s">
        <v>115</v>
      </c>
      <c r="E274" s="3" t="s">
        <v>230</v>
      </c>
      <c r="F274" s="3"/>
      <c r="G274" s="46">
        <f t="shared" si="119"/>
        <v>3416233</v>
      </c>
      <c r="H274" s="46">
        <f t="shared" si="119"/>
        <v>3416233</v>
      </c>
      <c r="I274" s="46">
        <f t="shared" si="119"/>
        <v>3416233</v>
      </c>
    </row>
    <row r="275" spans="1:9" x14ac:dyDescent="0.25">
      <c r="A275" s="27" t="s">
        <v>101</v>
      </c>
      <c r="B275" s="3" t="s">
        <v>39</v>
      </c>
      <c r="C275" s="3" t="s">
        <v>140</v>
      </c>
      <c r="D275" s="3" t="s">
        <v>115</v>
      </c>
      <c r="E275" s="3" t="s">
        <v>230</v>
      </c>
      <c r="F275" s="3" t="s">
        <v>141</v>
      </c>
      <c r="G275" s="46">
        <f t="shared" si="119"/>
        <v>3416233</v>
      </c>
      <c r="H275" s="46">
        <f t="shared" si="119"/>
        <v>3416233</v>
      </c>
      <c r="I275" s="46">
        <f t="shared" si="119"/>
        <v>3416233</v>
      </c>
    </row>
    <row r="276" spans="1:9" ht="30" x14ac:dyDescent="0.25">
      <c r="A276" s="27" t="s">
        <v>42</v>
      </c>
      <c r="B276" s="3" t="s">
        <v>39</v>
      </c>
      <c r="C276" s="3" t="s">
        <v>140</v>
      </c>
      <c r="D276" s="3" t="s">
        <v>115</v>
      </c>
      <c r="E276" s="3" t="s">
        <v>230</v>
      </c>
      <c r="F276" s="3" t="s">
        <v>142</v>
      </c>
      <c r="G276" s="46">
        <v>3416233</v>
      </c>
      <c r="H276" s="46">
        <v>3416233</v>
      </c>
      <c r="I276" s="46">
        <v>3416233</v>
      </c>
    </row>
    <row r="277" spans="1:9" s="12" customFormat="1" ht="14.25" x14ac:dyDescent="0.2">
      <c r="A277" s="39" t="s">
        <v>71</v>
      </c>
      <c r="B277" s="37" t="s">
        <v>70</v>
      </c>
      <c r="C277" s="37"/>
      <c r="D277" s="37"/>
      <c r="E277" s="37"/>
      <c r="F277" s="37"/>
      <c r="G277" s="44">
        <f>G278</f>
        <v>2944000</v>
      </c>
      <c r="H277" s="44">
        <f t="shared" ref="H277:I277" si="120">H278</f>
        <v>2944000</v>
      </c>
      <c r="I277" s="44">
        <f t="shared" si="120"/>
        <v>2944000</v>
      </c>
    </row>
    <row r="278" spans="1:9" s="12" customFormat="1" ht="14.25" x14ac:dyDescent="0.2">
      <c r="A278" s="19" t="s">
        <v>6</v>
      </c>
      <c r="B278" s="2" t="s">
        <v>70</v>
      </c>
      <c r="C278" s="2" t="s">
        <v>11</v>
      </c>
      <c r="D278" s="2"/>
      <c r="E278" s="2"/>
      <c r="F278" s="2"/>
      <c r="G278" s="47">
        <f>G279+G283</f>
        <v>2944000</v>
      </c>
      <c r="H278" s="47">
        <f t="shared" ref="H278:I278" si="121">H279+H283</f>
        <v>2944000</v>
      </c>
      <c r="I278" s="47">
        <f t="shared" si="121"/>
        <v>2944000</v>
      </c>
    </row>
    <row r="279" spans="1:9" s="12" customFormat="1" ht="45" x14ac:dyDescent="0.25">
      <c r="A279" s="24" t="s">
        <v>78</v>
      </c>
      <c r="B279" s="1" t="s">
        <v>70</v>
      </c>
      <c r="C279" s="1" t="s">
        <v>11</v>
      </c>
      <c r="D279" s="1" t="s">
        <v>50</v>
      </c>
      <c r="E279" s="1"/>
      <c r="F279" s="1"/>
      <c r="G279" s="46">
        <f t="shared" ref="G279:I281" si="122">G280</f>
        <v>1451097</v>
      </c>
      <c r="H279" s="46">
        <f t="shared" si="122"/>
        <v>1451097</v>
      </c>
      <c r="I279" s="46">
        <f t="shared" si="122"/>
        <v>1451097</v>
      </c>
    </row>
    <row r="280" spans="1:9" s="12" customFormat="1" ht="31.5" customHeight="1" x14ac:dyDescent="0.25">
      <c r="A280" s="59" t="s">
        <v>231</v>
      </c>
      <c r="B280" s="4" t="s">
        <v>70</v>
      </c>
      <c r="C280" s="4" t="s">
        <v>11</v>
      </c>
      <c r="D280" s="4" t="s">
        <v>50</v>
      </c>
      <c r="E280" s="4" t="s">
        <v>232</v>
      </c>
      <c r="F280" s="4"/>
      <c r="G280" s="46">
        <f t="shared" si="122"/>
        <v>1451097</v>
      </c>
      <c r="H280" s="46">
        <f t="shared" si="122"/>
        <v>1451097</v>
      </c>
      <c r="I280" s="46">
        <f t="shared" si="122"/>
        <v>1451097</v>
      </c>
    </row>
    <row r="281" spans="1:9" s="12" customFormat="1" ht="58.5" customHeight="1" x14ac:dyDescent="0.25">
      <c r="A281" s="21" t="s">
        <v>43</v>
      </c>
      <c r="B281" s="4" t="s">
        <v>70</v>
      </c>
      <c r="C281" s="4" t="s">
        <v>11</v>
      </c>
      <c r="D281" s="4" t="s">
        <v>50</v>
      </c>
      <c r="E281" s="4" t="s">
        <v>232</v>
      </c>
      <c r="F281" s="4" t="s">
        <v>123</v>
      </c>
      <c r="G281" s="46">
        <f t="shared" si="122"/>
        <v>1451097</v>
      </c>
      <c r="H281" s="46">
        <f t="shared" si="122"/>
        <v>1451097</v>
      </c>
      <c r="I281" s="46">
        <f t="shared" si="122"/>
        <v>1451097</v>
      </c>
    </row>
    <row r="282" spans="1:9" s="12" customFormat="1" ht="30" x14ac:dyDescent="0.25">
      <c r="A282" s="21" t="s">
        <v>14</v>
      </c>
      <c r="B282" s="4" t="s">
        <v>70</v>
      </c>
      <c r="C282" s="4" t="s">
        <v>11</v>
      </c>
      <c r="D282" s="4" t="s">
        <v>50</v>
      </c>
      <c r="E282" s="4" t="s">
        <v>232</v>
      </c>
      <c r="F282" s="4" t="s">
        <v>124</v>
      </c>
      <c r="G282" s="46">
        <v>1451097</v>
      </c>
      <c r="H282" s="46">
        <v>1451097</v>
      </c>
      <c r="I282" s="46">
        <v>1451097</v>
      </c>
    </row>
    <row r="283" spans="1:9" ht="58.5" customHeight="1" x14ac:dyDescent="0.25">
      <c r="A283" s="20" t="s">
        <v>79</v>
      </c>
      <c r="B283" s="1" t="s">
        <v>70</v>
      </c>
      <c r="C283" s="2" t="s">
        <v>11</v>
      </c>
      <c r="D283" s="2" t="s">
        <v>114</v>
      </c>
      <c r="E283" s="3"/>
      <c r="F283" s="3"/>
      <c r="G283" s="46">
        <f>G284+G291</f>
        <v>1492903</v>
      </c>
      <c r="H283" s="46">
        <f t="shared" ref="H283:I283" si="123">H284+H291</f>
        <v>1492903</v>
      </c>
      <c r="I283" s="46">
        <f t="shared" si="123"/>
        <v>1492903</v>
      </c>
    </row>
    <row r="284" spans="1:9" ht="30" x14ac:dyDescent="0.25">
      <c r="A284" s="59" t="s">
        <v>15</v>
      </c>
      <c r="B284" s="4" t="s">
        <v>70</v>
      </c>
      <c r="C284" s="3" t="s">
        <v>11</v>
      </c>
      <c r="D284" s="3" t="s">
        <v>114</v>
      </c>
      <c r="E284" s="3" t="s">
        <v>233</v>
      </c>
      <c r="F284" s="3"/>
      <c r="G284" s="46">
        <f>G285+G287+G289</f>
        <v>1292903</v>
      </c>
      <c r="H284" s="46">
        <f t="shared" ref="H284:I284" si="124">H285+H287+H289</f>
        <v>1292903</v>
      </c>
      <c r="I284" s="46">
        <f t="shared" si="124"/>
        <v>1292903</v>
      </c>
    </row>
    <row r="285" spans="1:9" ht="59.25" customHeight="1" x14ac:dyDescent="0.25">
      <c r="A285" s="21" t="s">
        <v>43</v>
      </c>
      <c r="B285" s="4" t="s">
        <v>70</v>
      </c>
      <c r="C285" s="3" t="s">
        <v>11</v>
      </c>
      <c r="D285" s="3" t="s">
        <v>114</v>
      </c>
      <c r="E285" s="3" t="s">
        <v>233</v>
      </c>
      <c r="F285" s="3" t="s">
        <v>123</v>
      </c>
      <c r="G285" s="46">
        <f>G286</f>
        <v>758094</v>
      </c>
      <c r="H285" s="46">
        <f t="shared" ref="H285:I285" si="125">H286</f>
        <v>758094</v>
      </c>
      <c r="I285" s="46">
        <f t="shared" si="125"/>
        <v>758094</v>
      </c>
    </row>
    <row r="286" spans="1:9" ht="30" x14ac:dyDescent="0.25">
      <c r="A286" s="21" t="s">
        <v>14</v>
      </c>
      <c r="B286" s="4" t="s">
        <v>70</v>
      </c>
      <c r="C286" s="3" t="s">
        <v>11</v>
      </c>
      <c r="D286" s="3" t="s">
        <v>114</v>
      </c>
      <c r="E286" s="3" t="s">
        <v>233</v>
      </c>
      <c r="F286" s="3" t="s">
        <v>124</v>
      </c>
      <c r="G286" s="46">
        <v>758094</v>
      </c>
      <c r="H286" s="46">
        <v>758094</v>
      </c>
      <c r="I286" s="46">
        <v>758094</v>
      </c>
    </row>
    <row r="287" spans="1:9" ht="30" x14ac:dyDescent="0.25">
      <c r="A287" s="21" t="s">
        <v>16</v>
      </c>
      <c r="B287" s="4" t="s">
        <v>70</v>
      </c>
      <c r="C287" s="3" t="s">
        <v>11</v>
      </c>
      <c r="D287" s="3" t="s">
        <v>114</v>
      </c>
      <c r="E287" s="3" t="s">
        <v>233</v>
      </c>
      <c r="F287" s="3" t="s">
        <v>125</v>
      </c>
      <c r="G287" s="46">
        <f>G288</f>
        <v>530809</v>
      </c>
      <c r="H287" s="46">
        <f t="shared" ref="H287:I287" si="126">H288</f>
        <v>530809</v>
      </c>
      <c r="I287" s="46">
        <f t="shared" si="126"/>
        <v>530809</v>
      </c>
    </row>
    <row r="288" spans="1:9" ht="30" x14ac:dyDescent="0.25">
      <c r="A288" s="21" t="s">
        <v>17</v>
      </c>
      <c r="B288" s="4" t="s">
        <v>70</v>
      </c>
      <c r="C288" s="3" t="s">
        <v>11</v>
      </c>
      <c r="D288" s="3" t="s">
        <v>114</v>
      </c>
      <c r="E288" s="3" t="s">
        <v>233</v>
      </c>
      <c r="F288" s="3" t="s">
        <v>126</v>
      </c>
      <c r="G288" s="46">
        <v>530809</v>
      </c>
      <c r="H288" s="46">
        <v>530809</v>
      </c>
      <c r="I288" s="46">
        <v>530809</v>
      </c>
    </row>
    <row r="289" spans="1:9" x14ac:dyDescent="0.25">
      <c r="A289" s="21" t="s">
        <v>18</v>
      </c>
      <c r="B289" s="4" t="s">
        <v>70</v>
      </c>
      <c r="C289" s="3" t="s">
        <v>11</v>
      </c>
      <c r="D289" s="3" t="s">
        <v>114</v>
      </c>
      <c r="E289" s="3" t="s">
        <v>233</v>
      </c>
      <c r="F289" s="3" t="s">
        <v>127</v>
      </c>
      <c r="G289" s="46">
        <f>G290</f>
        <v>4000</v>
      </c>
      <c r="H289" s="46">
        <f t="shared" ref="H289:I289" si="127">H290</f>
        <v>4000</v>
      </c>
      <c r="I289" s="46">
        <f t="shared" si="127"/>
        <v>4000</v>
      </c>
    </row>
    <row r="290" spans="1:9" x14ac:dyDescent="0.25">
      <c r="A290" s="21" t="s">
        <v>19</v>
      </c>
      <c r="B290" s="4" t="s">
        <v>70</v>
      </c>
      <c r="C290" s="3" t="s">
        <v>11</v>
      </c>
      <c r="D290" s="3" t="s">
        <v>114</v>
      </c>
      <c r="E290" s="3" t="s">
        <v>233</v>
      </c>
      <c r="F290" s="3" t="s">
        <v>128</v>
      </c>
      <c r="G290" s="46">
        <v>4000</v>
      </c>
      <c r="H290" s="46">
        <v>4000</v>
      </c>
      <c r="I290" s="46">
        <v>4000</v>
      </c>
    </row>
    <row r="291" spans="1:9" ht="30" x14ac:dyDescent="0.25">
      <c r="A291" s="21" t="s">
        <v>365</v>
      </c>
      <c r="B291" s="4" t="s">
        <v>70</v>
      </c>
      <c r="C291" s="3" t="s">
        <v>11</v>
      </c>
      <c r="D291" s="3" t="s">
        <v>114</v>
      </c>
      <c r="E291" s="3" t="s">
        <v>364</v>
      </c>
      <c r="F291" s="3"/>
      <c r="G291" s="46">
        <f>G292</f>
        <v>200000</v>
      </c>
      <c r="H291" s="46">
        <f t="shared" ref="H291:I292" si="128">H292</f>
        <v>200000</v>
      </c>
      <c r="I291" s="46">
        <f t="shared" si="128"/>
        <v>200000</v>
      </c>
    </row>
    <row r="292" spans="1:9" ht="30" x14ac:dyDescent="0.25">
      <c r="A292" s="21" t="s">
        <v>16</v>
      </c>
      <c r="B292" s="4" t="s">
        <v>70</v>
      </c>
      <c r="C292" s="3" t="s">
        <v>11</v>
      </c>
      <c r="D292" s="3" t="s">
        <v>114</v>
      </c>
      <c r="E292" s="3" t="s">
        <v>364</v>
      </c>
      <c r="F292" s="3" t="s">
        <v>125</v>
      </c>
      <c r="G292" s="46">
        <f>G293</f>
        <v>200000</v>
      </c>
      <c r="H292" s="46">
        <f t="shared" si="128"/>
        <v>200000</v>
      </c>
      <c r="I292" s="46">
        <f t="shared" si="128"/>
        <v>200000</v>
      </c>
    </row>
    <row r="293" spans="1:9" ht="30" x14ac:dyDescent="0.25">
      <c r="A293" s="21" t="s">
        <v>17</v>
      </c>
      <c r="B293" s="4" t="s">
        <v>70</v>
      </c>
      <c r="C293" s="3" t="s">
        <v>11</v>
      </c>
      <c r="D293" s="3" t="s">
        <v>114</v>
      </c>
      <c r="E293" s="3" t="s">
        <v>364</v>
      </c>
      <c r="F293" s="3" t="s">
        <v>126</v>
      </c>
      <c r="G293" s="46">
        <v>200000</v>
      </c>
      <c r="H293" s="46">
        <v>200000</v>
      </c>
      <c r="I293" s="46">
        <v>200000</v>
      </c>
    </row>
    <row r="294" spans="1:9" x14ac:dyDescent="0.25">
      <c r="A294" s="39" t="s">
        <v>73</v>
      </c>
      <c r="B294" s="37" t="s">
        <v>72</v>
      </c>
      <c r="C294" s="38"/>
      <c r="D294" s="38"/>
      <c r="E294" s="38"/>
      <c r="F294" s="38"/>
      <c r="G294" s="44">
        <f t="shared" ref="G294:I295" si="129">G295</f>
        <v>1349060</v>
      </c>
      <c r="H294" s="44">
        <f t="shared" si="129"/>
        <v>1349060</v>
      </c>
      <c r="I294" s="44">
        <f t="shared" si="129"/>
        <v>1349060</v>
      </c>
    </row>
    <row r="295" spans="1:9" x14ac:dyDescent="0.25">
      <c r="A295" s="19" t="s">
        <v>6</v>
      </c>
      <c r="B295" s="1" t="s">
        <v>72</v>
      </c>
      <c r="C295" s="1" t="s">
        <v>11</v>
      </c>
      <c r="D295" s="1"/>
      <c r="E295" s="1"/>
      <c r="F295" s="1"/>
      <c r="G295" s="45">
        <f t="shared" si="129"/>
        <v>1349060</v>
      </c>
      <c r="H295" s="45">
        <f t="shared" si="129"/>
        <v>1349060</v>
      </c>
      <c r="I295" s="45">
        <f t="shared" si="129"/>
        <v>1349060</v>
      </c>
    </row>
    <row r="296" spans="1:9" ht="45" x14ac:dyDescent="0.25">
      <c r="A296" s="20" t="s">
        <v>81</v>
      </c>
      <c r="B296" s="2" t="s">
        <v>72</v>
      </c>
      <c r="C296" s="2" t="s">
        <v>11</v>
      </c>
      <c r="D296" s="2" t="s">
        <v>117</v>
      </c>
      <c r="E296" s="3"/>
      <c r="F296" s="3"/>
      <c r="G296" s="46">
        <f>G302+G297+G305</f>
        <v>1349060</v>
      </c>
      <c r="H296" s="46">
        <f>H302+H297+H305</f>
        <v>1349060</v>
      </c>
      <c r="I296" s="46">
        <f>I302+I297+I305</f>
        <v>1349060</v>
      </c>
    </row>
    <row r="297" spans="1:9" ht="30" x14ac:dyDescent="0.25">
      <c r="A297" s="59" t="s">
        <v>15</v>
      </c>
      <c r="B297" s="3" t="s">
        <v>72</v>
      </c>
      <c r="C297" s="3" t="s">
        <v>11</v>
      </c>
      <c r="D297" s="3" t="s">
        <v>117</v>
      </c>
      <c r="E297" s="3" t="s">
        <v>233</v>
      </c>
      <c r="F297" s="3"/>
      <c r="G297" s="46">
        <f>G298+G300</f>
        <v>360171</v>
      </c>
      <c r="H297" s="46">
        <f t="shared" ref="H297:I297" si="130">H298+H300</f>
        <v>360171</v>
      </c>
      <c r="I297" s="46">
        <f t="shared" si="130"/>
        <v>360171</v>
      </c>
    </row>
    <row r="298" spans="1:9" ht="58.5" customHeight="1" x14ac:dyDescent="0.25">
      <c r="A298" s="21" t="s">
        <v>43</v>
      </c>
      <c r="B298" s="3" t="s">
        <v>72</v>
      </c>
      <c r="C298" s="3" t="s">
        <v>11</v>
      </c>
      <c r="D298" s="3" t="s">
        <v>117</v>
      </c>
      <c r="E298" s="3" t="s">
        <v>233</v>
      </c>
      <c r="F298" s="13" t="s">
        <v>123</v>
      </c>
      <c r="G298" s="46">
        <f>G299</f>
        <v>312819</v>
      </c>
      <c r="H298" s="46">
        <f t="shared" ref="H298:I298" si="131">H299</f>
        <v>312819</v>
      </c>
      <c r="I298" s="46">
        <f t="shared" si="131"/>
        <v>312819</v>
      </c>
    </row>
    <row r="299" spans="1:9" ht="30" x14ac:dyDescent="0.25">
      <c r="A299" s="21" t="s">
        <v>14</v>
      </c>
      <c r="B299" s="3" t="s">
        <v>72</v>
      </c>
      <c r="C299" s="3" t="s">
        <v>11</v>
      </c>
      <c r="D299" s="3" t="s">
        <v>117</v>
      </c>
      <c r="E299" s="3" t="s">
        <v>233</v>
      </c>
      <c r="F299" s="13" t="s">
        <v>124</v>
      </c>
      <c r="G299" s="46">
        <v>312819</v>
      </c>
      <c r="H299" s="46">
        <v>312819</v>
      </c>
      <c r="I299" s="46">
        <v>312819</v>
      </c>
    </row>
    <row r="300" spans="1:9" ht="30" x14ac:dyDescent="0.25">
      <c r="A300" s="21" t="s">
        <v>16</v>
      </c>
      <c r="B300" s="3" t="s">
        <v>72</v>
      </c>
      <c r="C300" s="3" t="s">
        <v>11</v>
      </c>
      <c r="D300" s="3" t="s">
        <v>117</v>
      </c>
      <c r="E300" s="3" t="s">
        <v>233</v>
      </c>
      <c r="F300" s="13" t="s">
        <v>125</v>
      </c>
      <c r="G300" s="46">
        <f>G301</f>
        <v>47352</v>
      </c>
      <c r="H300" s="46">
        <f t="shared" ref="H300:I300" si="132">H301</f>
        <v>47352</v>
      </c>
      <c r="I300" s="46">
        <f t="shared" si="132"/>
        <v>47352</v>
      </c>
    </row>
    <row r="301" spans="1:9" ht="30" x14ac:dyDescent="0.25">
      <c r="A301" s="21" t="s">
        <v>17</v>
      </c>
      <c r="B301" s="3" t="s">
        <v>72</v>
      </c>
      <c r="C301" s="3" t="s">
        <v>11</v>
      </c>
      <c r="D301" s="3" t="s">
        <v>117</v>
      </c>
      <c r="E301" s="3" t="s">
        <v>233</v>
      </c>
      <c r="F301" s="13" t="s">
        <v>126</v>
      </c>
      <c r="G301" s="46">
        <v>47352</v>
      </c>
      <c r="H301" s="46">
        <v>47352</v>
      </c>
      <c r="I301" s="46">
        <v>47352</v>
      </c>
    </row>
    <row r="302" spans="1:9" ht="45" x14ac:dyDescent="0.25">
      <c r="A302" s="59" t="s">
        <v>234</v>
      </c>
      <c r="B302" s="3" t="s">
        <v>72</v>
      </c>
      <c r="C302" s="3" t="s">
        <v>11</v>
      </c>
      <c r="D302" s="3" t="s">
        <v>117</v>
      </c>
      <c r="E302" s="3" t="s">
        <v>235</v>
      </c>
      <c r="F302" s="3"/>
      <c r="G302" s="46">
        <f t="shared" ref="G302:I303" si="133">G303</f>
        <v>985529</v>
      </c>
      <c r="H302" s="46">
        <f t="shared" si="133"/>
        <v>985529</v>
      </c>
      <c r="I302" s="46">
        <f t="shared" si="133"/>
        <v>985529</v>
      </c>
    </row>
    <row r="303" spans="1:9" ht="62.25" customHeight="1" x14ac:dyDescent="0.25">
      <c r="A303" s="21" t="s">
        <v>43</v>
      </c>
      <c r="B303" s="3" t="s">
        <v>72</v>
      </c>
      <c r="C303" s="3" t="s">
        <v>11</v>
      </c>
      <c r="D303" s="3" t="s">
        <v>117</v>
      </c>
      <c r="E303" s="3" t="s">
        <v>235</v>
      </c>
      <c r="F303" s="3" t="s">
        <v>123</v>
      </c>
      <c r="G303" s="46">
        <f t="shared" si="133"/>
        <v>985529</v>
      </c>
      <c r="H303" s="46">
        <f t="shared" si="133"/>
        <v>985529</v>
      </c>
      <c r="I303" s="46">
        <f t="shared" si="133"/>
        <v>985529</v>
      </c>
    </row>
    <row r="304" spans="1:9" ht="30" x14ac:dyDescent="0.25">
      <c r="A304" s="21" t="s">
        <v>14</v>
      </c>
      <c r="B304" s="3" t="s">
        <v>72</v>
      </c>
      <c r="C304" s="3" t="s">
        <v>11</v>
      </c>
      <c r="D304" s="3" t="s">
        <v>117</v>
      </c>
      <c r="E304" s="3" t="s">
        <v>235</v>
      </c>
      <c r="F304" s="3" t="s">
        <v>124</v>
      </c>
      <c r="G304" s="46">
        <v>985529</v>
      </c>
      <c r="H304" s="46">
        <v>985529</v>
      </c>
      <c r="I304" s="46">
        <v>985529</v>
      </c>
    </row>
    <row r="305" spans="1:9" ht="75" x14ac:dyDescent="0.25">
      <c r="A305" s="59" t="s">
        <v>236</v>
      </c>
      <c r="B305" s="3" t="s">
        <v>72</v>
      </c>
      <c r="C305" s="3" t="s">
        <v>11</v>
      </c>
      <c r="D305" s="3" t="s">
        <v>117</v>
      </c>
      <c r="E305" s="3" t="s">
        <v>237</v>
      </c>
      <c r="F305" s="3"/>
      <c r="G305" s="46">
        <f t="shared" ref="G305:I306" si="134">G306</f>
        <v>3360</v>
      </c>
      <c r="H305" s="46">
        <f t="shared" si="134"/>
        <v>3360</v>
      </c>
      <c r="I305" s="46">
        <f t="shared" si="134"/>
        <v>3360</v>
      </c>
    </row>
    <row r="306" spans="1:9" ht="30" x14ac:dyDescent="0.25">
      <c r="A306" s="21" t="s">
        <v>16</v>
      </c>
      <c r="B306" s="3" t="s">
        <v>72</v>
      </c>
      <c r="C306" s="3" t="s">
        <v>11</v>
      </c>
      <c r="D306" s="3" t="s">
        <v>117</v>
      </c>
      <c r="E306" s="3" t="s">
        <v>237</v>
      </c>
      <c r="F306" s="3" t="s">
        <v>125</v>
      </c>
      <c r="G306" s="46">
        <f t="shared" si="134"/>
        <v>3360</v>
      </c>
      <c r="H306" s="46">
        <f t="shared" si="134"/>
        <v>3360</v>
      </c>
      <c r="I306" s="46">
        <f t="shared" si="134"/>
        <v>3360</v>
      </c>
    </row>
    <row r="307" spans="1:9" ht="30" x14ac:dyDescent="0.25">
      <c r="A307" s="21" t="s">
        <v>17</v>
      </c>
      <c r="B307" s="3" t="s">
        <v>72</v>
      </c>
      <c r="C307" s="3" t="s">
        <v>11</v>
      </c>
      <c r="D307" s="3" t="s">
        <v>117</v>
      </c>
      <c r="E307" s="3" t="s">
        <v>237</v>
      </c>
      <c r="F307" s="3" t="s">
        <v>126</v>
      </c>
      <c r="G307" s="46">
        <v>3360</v>
      </c>
      <c r="H307" s="46">
        <v>3360</v>
      </c>
      <c r="I307" s="46">
        <v>3360</v>
      </c>
    </row>
    <row r="308" spans="1:9" ht="29.25" x14ac:dyDescent="0.25">
      <c r="A308" s="39" t="s">
        <v>147</v>
      </c>
      <c r="B308" s="37" t="s">
        <v>25</v>
      </c>
      <c r="C308" s="38"/>
      <c r="D308" s="38"/>
      <c r="E308" s="38"/>
      <c r="F308" s="38"/>
      <c r="G308" s="44">
        <f>G309+G326</f>
        <v>10873200</v>
      </c>
      <c r="H308" s="44">
        <f t="shared" ref="H308:I308" si="135">H309+H326</f>
        <v>16073200</v>
      </c>
      <c r="I308" s="44">
        <f t="shared" si="135"/>
        <v>22983700</v>
      </c>
    </row>
    <row r="309" spans="1:9" s="12" customFormat="1" ht="14.25" x14ac:dyDescent="0.2">
      <c r="A309" s="19" t="s">
        <v>6</v>
      </c>
      <c r="B309" s="2" t="s">
        <v>25</v>
      </c>
      <c r="C309" s="2" t="s">
        <v>11</v>
      </c>
      <c r="D309" s="2"/>
      <c r="E309" s="2"/>
      <c r="F309" s="2"/>
      <c r="G309" s="47">
        <f>G310+G318+G322</f>
        <v>8219200</v>
      </c>
      <c r="H309" s="47">
        <f t="shared" ref="H309:I309" si="136">H310+H318+H322</f>
        <v>14619200</v>
      </c>
      <c r="I309" s="47">
        <f t="shared" si="136"/>
        <v>21529700</v>
      </c>
    </row>
    <row r="310" spans="1:9" ht="45" x14ac:dyDescent="0.25">
      <c r="A310" s="20" t="s">
        <v>81</v>
      </c>
      <c r="B310" s="2" t="s">
        <v>25</v>
      </c>
      <c r="C310" s="2" t="s">
        <v>11</v>
      </c>
      <c r="D310" s="2" t="s">
        <v>117</v>
      </c>
      <c r="E310" s="3"/>
      <c r="F310" s="3"/>
      <c r="G310" s="46">
        <f>G311</f>
        <v>7219200</v>
      </c>
      <c r="H310" s="46">
        <f t="shared" ref="H310:I310" si="137">H311</f>
        <v>7219200</v>
      </c>
      <c r="I310" s="46">
        <f t="shared" si="137"/>
        <v>7219200</v>
      </c>
    </row>
    <row r="311" spans="1:9" s="14" customFormat="1" ht="30" x14ac:dyDescent="0.25">
      <c r="A311" s="21" t="s">
        <v>15</v>
      </c>
      <c r="B311" s="3" t="s">
        <v>25</v>
      </c>
      <c r="C311" s="3" t="s">
        <v>11</v>
      </c>
      <c r="D311" s="3" t="s">
        <v>117</v>
      </c>
      <c r="E311" s="3" t="s">
        <v>238</v>
      </c>
      <c r="F311" s="3"/>
      <c r="G311" s="46">
        <f>G312+G314+G316</f>
        <v>7219200</v>
      </c>
      <c r="H311" s="46">
        <f t="shared" ref="H311:I311" si="138">H312+H314+H316</f>
        <v>7219200</v>
      </c>
      <c r="I311" s="46">
        <f t="shared" si="138"/>
        <v>7219200</v>
      </c>
    </row>
    <row r="312" spans="1:9" s="14" customFormat="1" ht="57.75" customHeight="1" x14ac:dyDescent="0.25">
      <c r="A312" s="21" t="s">
        <v>43</v>
      </c>
      <c r="B312" s="3" t="s">
        <v>25</v>
      </c>
      <c r="C312" s="3" t="s">
        <v>11</v>
      </c>
      <c r="D312" s="3" t="s">
        <v>117</v>
      </c>
      <c r="E312" s="3" t="s">
        <v>238</v>
      </c>
      <c r="F312" s="13" t="s">
        <v>123</v>
      </c>
      <c r="G312" s="46">
        <f>G313</f>
        <v>6423491</v>
      </c>
      <c r="H312" s="46">
        <f t="shared" ref="H312:I312" si="139">H313</f>
        <v>6423491</v>
      </c>
      <c r="I312" s="46">
        <f t="shared" si="139"/>
        <v>6423491</v>
      </c>
    </row>
    <row r="313" spans="1:9" s="14" customFormat="1" ht="30" x14ac:dyDescent="0.25">
      <c r="A313" s="21" t="s">
        <v>14</v>
      </c>
      <c r="B313" s="3" t="s">
        <v>25</v>
      </c>
      <c r="C313" s="3" t="s">
        <v>11</v>
      </c>
      <c r="D313" s="3" t="s">
        <v>117</v>
      </c>
      <c r="E313" s="3" t="s">
        <v>238</v>
      </c>
      <c r="F313" s="13" t="s">
        <v>124</v>
      </c>
      <c r="G313" s="46">
        <v>6423491</v>
      </c>
      <c r="H313" s="46">
        <v>6423491</v>
      </c>
      <c r="I313" s="46">
        <v>6423491</v>
      </c>
    </row>
    <row r="314" spans="1:9" s="14" customFormat="1" ht="30" x14ac:dyDescent="0.25">
      <c r="A314" s="21" t="s">
        <v>16</v>
      </c>
      <c r="B314" s="3" t="s">
        <v>25</v>
      </c>
      <c r="C314" s="3" t="s">
        <v>11</v>
      </c>
      <c r="D314" s="3" t="s">
        <v>117</v>
      </c>
      <c r="E314" s="3" t="s">
        <v>238</v>
      </c>
      <c r="F314" s="13" t="s">
        <v>125</v>
      </c>
      <c r="G314" s="46">
        <f>G315</f>
        <v>781809</v>
      </c>
      <c r="H314" s="46">
        <f t="shared" ref="H314:I314" si="140">H315</f>
        <v>781809</v>
      </c>
      <c r="I314" s="46">
        <f t="shared" si="140"/>
        <v>781809</v>
      </c>
    </row>
    <row r="315" spans="1:9" s="14" customFormat="1" ht="30" x14ac:dyDescent="0.25">
      <c r="A315" s="21" t="s">
        <v>17</v>
      </c>
      <c r="B315" s="3" t="s">
        <v>25</v>
      </c>
      <c r="C315" s="3" t="s">
        <v>11</v>
      </c>
      <c r="D315" s="3" t="s">
        <v>117</v>
      </c>
      <c r="E315" s="3" t="s">
        <v>238</v>
      </c>
      <c r="F315" s="13" t="s">
        <v>126</v>
      </c>
      <c r="G315" s="46">
        <v>781809</v>
      </c>
      <c r="H315" s="46">
        <v>781809</v>
      </c>
      <c r="I315" s="46">
        <v>781809</v>
      </c>
    </row>
    <row r="316" spans="1:9" s="14" customFormat="1" x14ac:dyDescent="0.25">
      <c r="A316" s="21" t="s">
        <v>18</v>
      </c>
      <c r="B316" s="3" t="s">
        <v>25</v>
      </c>
      <c r="C316" s="3" t="s">
        <v>11</v>
      </c>
      <c r="D316" s="3" t="s">
        <v>117</v>
      </c>
      <c r="E316" s="3" t="s">
        <v>238</v>
      </c>
      <c r="F316" s="3" t="s">
        <v>127</v>
      </c>
      <c r="G316" s="46">
        <f>G317</f>
        <v>13900</v>
      </c>
      <c r="H316" s="46">
        <f t="shared" ref="H316:I316" si="141">H317</f>
        <v>13900</v>
      </c>
      <c r="I316" s="46">
        <f t="shared" si="141"/>
        <v>13900</v>
      </c>
    </row>
    <row r="317" spans="1:9" s="14" customFormat="1" x14ac:dyDescent="0.25">
      <c r="A317" s="21" t="s">
        <v>19</v>
      </c>
      <c r="B317" s="3" t="s">
        <v>25</v>
      </c>
      <c r="C317" s="3" t="s">
        <v>11</v>
      </c>
      <c r="D317" s="3" t="s">
        <v>117</v>
      </c>
      <c r="E317" s="3" t="s">
        <v>238</v>
      </c>
      <c r="F317" s="3" t="s">
        <v>128</v>
      </c>
      <c r="G317" s="46">
        <v>13900</v>
      </c>
      <c r="H317" s="46">
        <v>13900</v>
      </c>
      <c r="I317" s="46">
        <v>13900</v>
      </c>
    </row>
    <row r="318" spans="1:9" s="14" customFormat="1" x14ac:dyDescent="0.25">
      <c r="A318" s="20" t="s">
        <v>82</v>
      </c>
      <c r="B318" s="2" t="s">
        <v>25</v>
      </c>
      <c r="C318" s="2" t="s">
        <v>11</v>
      </c>
      <c r="D318" s="2" t="s">
        <v>60</v>
      </c>
      <c r="E318" s="3"/>
      <c r="F318" s="3"/>
      <c r="G318" s="46">
        <f t="shared" ref="G318:I320" si="142">G319</f>
        <v>1000000</v>
      </c>
      <c r="H318" s="46">
        <f t="shared" si="142"/>
        <v>1000000</v>
      </c>
      <c r="I318" s="46">
        <f t="shared" si="142"/>
        <v>1000000</v>
      </c>
    </row>
    <row r="319" spans="1:9" s="14" customFormat="1" x14ac:dyDescent="0.25">
      <c r="A319" s="21" t="s">
        <v>68</v>
      </c>
      <c r="B319" s="3" t="s">
        <v>25</v>
      </c>
      <c r="C319" s="3" t="s">
        <v>11</v>
      </c>
      <c r="D319" s="3" t="s">
        <v>60</v>
      </c>
      <c r="E319" s="3" t="s">
        <v>239</v>
      </c>
      <c r="F319" s="3"/>
      <c r="G319" s="46">
        <f t="shared" si="142"/>
        <v>1000000</v>
      </c>
      <c r="H319" s="46">
        <f t="shared" si="142"/>
        <v>1000000</v>
      </c>
      <c r="I319" s="46">
        <f t="shared" si="142"/>
        <v>1000000</v>
      </c>
    </row>
    <row r="320" spans="1:9" s="14" customFormat="1" x14ac:dyDescent="0.25">
      <c r="A320" s="21" t="s">
        <v>18</v>
      </c>
      <c r="B320" s="3" t="s">
        <v>25</v>
      </c>
      <c r="C320" s="3" t="s">
        <v>11</v>
      </c>
      <c r="D320" s="3" t="s">
        <v>60</v>
      </c>
      <c r="E320" s="3" t="s">
        <v>239</v>
      </c>
      <c r="F320" s="3" t="s">
        <v>127</v>
      </c>
      <c r="G320" s="46">
        <f t="shared" si="142"/>
        <v>1000000</v>
      </c>
      <c r="H320" s="46">
        <f t="shared" si="142"/>
        <v>1000000</v>
      </c>
      <c r="I320" s="46">
        <f t="shared" si="142"/>
        <v>1000000</v>
      </c>
    </row>
    <row r="321" spans="1:9" s="14" customFormat="1" x14ac:dyDescent="0.25">
      <c r="A321" s="21" t="s">
        <v>69</v>
      </c>
      <c r="B321" s="3" t="s">
        <v>25</v>
      </c>
      <c r="C321" s="3" t="s">
        <v>11</v>
      </c>
      <c r="D321" s="3" t="s">
        <v>60</v>
      </c>
      <c r="E321" s="3" t="s">
        <v>239</v>
      </c>
      <c r="F321" s="3" t="s">
        <v>129</v>
      </c>
      <c r="G321" s="46">
        <v>1000000</v>
      </c>
      <c r="H321" s="46">
        <v>1000000</v>
      </c>
      <c r="I321" s="46">
        <v>1000000</v>
      </c>
    </row>
    <row r="322" spans="1:9" s="14" customFormat="1" x14ac:dyDescent="0.25">
      <c r="A322" s="77" t="s">
        <v>83</v>
      </c>
      <c r="B322" s="2" t="s">
        <v>25</v>
      </c>
      <c r="C322" s="2" t="s">
        <v>11</v>
      </c>
      <c r="D322" s="2" t="s">
        <v>130</v>
      </c>
      <c r="E322" s="3"/>
      <c r="F322" s="3"/>
      <c r="G322" s="46">
        <f>G323</f>
        <v>0</v>
      </c>
      <c r="H322" s="46">
        <f t="shared" ref="H322:I322" si="143">H323</f>
        <v>6400000</v>
      </c>
      <c r="I322" s="46">
        <f t="shared" si="143"/>
        <v>13310500</v>
      </c>
    </row>
    <row r="323" spans="1:9" s="14" customFormat="1" ht="15.75" x14ac:dyDescent="0.25">
      <c r="A323" s="78" t="s">
        <v>321</v>
      </c>
      <c r="B323" s="3" t="s">
        <v>25</v>
      </c>
      <c r="C323" s="3" t="s">
        <v>11</v>
      </c>
      <c r="D323" s="3" t="s">
        <v>130</v>
      </c>
      <c r="E323" s="3" t="s">
        <v>320</v>
      </c>
      <c r="F323" s="3"/>
      <c r="G323" s="46">
        <f>G324</f>
        <v>0</v>
      </c>
      <c r="H323" s="46">
        <f t="shared" ref="H323:I323" si="144">H324</f>
        <v>6400000</v>
      </c>
      <c r="I323" s="46">
        <f t="shared" si="144"/>
        <v>13310500</v>
      </c>
    </row>
    <row r="324" spans="1:9" s="14" customFormat="1" x14ac:dyDescent="0.25">
      <c r="A324" s="21" t="s">
        <v>18</v>
      </c>
      <c r="B324" s="3" t="s">
        <v>25</v>
      </c>
      <c r="C324" s="3" t="s">
        <v>11</v>
      </c>
      <c r="D324" s="3" t="s">
        <v>130</v>
      </c>
      <c r="E324" s="3" t="s">
        <v>320</v>
      </c>
      <c r="F324" s="3" t="s">
        <v>127</v>
      </c>
      <c r="G324" s="46">
        <v>0</v>
      </c>
      <c r="H324" s="46">
        <f>H325</f>
        <v>6400000</v>
      </c>
      <c r="I324" s="46">
        <f>I325</f>
        <v>13310500</v>
      </c>
    </row>
    <row r="325" spans="1:9" s="14" customFormat="1" x14ac:dyDescent="0.25">
      <c r="A325" s="21" t="s">
        <v>69</v>
      </c>
      <c r="B325" s="3" t="s">
        <v>25</v>
      </c>
      <c r="C325" s="3" t="s">
        <v>11</v>
      </c>
      <c r="D325" s="3" t="s">
        <v>130</v>
      </c>
      <c r="E325" s="3" t="s">
        <v>320</v>
      </c>
      <c r="F325" s="3" t="s">
        <v>129</v>
      </c>
      <c r="G325" s="46">
        <v>0</v>
      </c>
      <c r="H325" s="46">
        <v>6400000</v>
      </c>
      <c r="I325" s="46">
        <v>13310500</v>
      </c>
    </row>
    <row r="326" spans="1:9" s="12" customFormat="1" ht="45.75" customHeight="1" x14ac:dyDescent="0.2">
      <c r="A326" s="19" t="s">
        <v>165</v>
      </c>
      <c r="B326" s="2" t="s">
        <v>25</v>
      </c>
      <c r="C326" s="2" t="s">
        <v>152</v>
      </c>
      <c r="D326" s="2"/>
      <c r="E326" s="2"/>
      <c r="F326" s="2"/>
      <c r="G326" s="47">
        <f>G327+G331</f>
        <v>2654000</v>
      </c>
      <c r="H326" s="47">
        <f t="shared" ref="H326:I326" si="145">H327+H331</f>
        <v>1454000</v>
      </c>
      <c r="I326" s="47">
        <f t="shared" si="145"/>
        <v>1454000</v>
      </c>
    </row>
    <row r="327" spans="1:9" ht="45" x14ac:dyDescent="0.25">
      <c r="A327" s="20" t="s">
        <v>113</v>
      </c>
      <c r="B327" s="2" t="s">
        <v>25</v>
      </c>
      <c r="C327" s="2" t="s">
        <v>152</v>
      </c>
      <c r="D327" s="2" t="s">
        <v>11</v>
      </c>
      <c r="E327" s="3"/>
      <c r="F327" s="3"/>
      <c r="G327" s="46">
        <f t="shared" ref="G327:I329" si="146">G328</f>
        <v>1454000</v>
      </c>
      <c r="H327" s="46">
        <f t="shared" si="146"/>
        <v>1454000</v>
      </c>
      <c r="I327" s="46">
        <f t="shared" si="146"/>
        <v>1454000</v>
      </c>
    </row>
    <row r="328" spans="1:9" s="14" customFormat="1" ht="45" x14ac:dyDescent="0.25">
      <c r="A328" s="58" t="s">
        <v>286</v>
      </c>
      <c r="B328" s="3" t="s">
        <v>25</v>
      </c>
      <c r="C328" s="3" t="s">
        <v>152</v>
      </c>
      <c r="D328" s="3" t="s">
        <v>11</v>
      </c>
      <c r="E328" s="3" t="s">
        <v>285</v>
      </c>
      <c r="F328" s="3"/>
      <c r="G328" s="46">
        <f t="shared" si="146"/>
        <v>1454000</v>
      </c>
      <c r="H328" s="46">
        <f t="shared" si="146"/>
        <v>1454000</v>
      </c>
      <c r="I328" s="46">
        <f t="shared" si="146"/>
        <v>1454000</v>
      </c>
    </row>
    <row r="329" spans="1:9" s="14" customFormat="1" x14ac:dyDescent="0.25">
      <c r="A329" s="21" t="s">
        <v>61</v>
      </c>
      <c r="B329" s="3" t="s">
        <v>25</v>
      </c>
      <c r="C329" s="3" t="s">
        <v>152</v>
      </c>
      <c r="D329" s="3" t="s">
        <v>11</v>
      </c>
      <c r="E329" s="3" t="s">
        <v>285</v>
      </c>
      <c r="F329" s="3" t="s">
        <v>148</v>
      </c>
      <c r="G329" s="46">
        <f t="shared" si="146"/>
        <v>1454000</v>
      </c>
      <c r="H329" s="46">
        <f t="shared" si="146"/>
        <v>1454000</v>
      </c>
      <c r="I329" s="46">
        <f t="shared" si="146"/>
        <v>1454000</v>
      </c>
    </row>
    <row r="330" spans="1:9" s="14" customFormat="1" x14ac:dyDescent="0.25">
      <c r="A330" s="21" t="s">
        <v>62</v>
      </c>
      <c r="B330" s="3" t="s">
        <v>25</v>
      </c>
      <c r="C330" s="3" t="s">
        <v>152</v>
      </c>
      <c r="D330" s="3" t="s">
        <v>11</v>
      </c>
      <c r="E330" s="3" t="s">
        <v>285</v>
      </c>
      <c r="F330" s="3" t="s">
        <v>153</v>
      </c>
      <c r="G330" s="46">
        <v>1454000</v>
      </c>
      <c r="H330" s="46">
        <v>1454000</v>
      </c>
      <c r="I330" s="46">
        <v>1454000</v>
      </c>
    </row>
    <row r="331" spans="1:9" s="14" customFormat="1" x14ac:dyDescent="0.25">
      <c r="A331" s="81" t="s">
        <v>367</v>
      </c>
      <c r="B331" s="2" t="s">
        <v>25</v>
      </c>
      <c r="C331" s="2" t="s">
        <v>152</v>
      </c>
      <c r="D331" s="2" t="s">
        <v>50</v>
      </c>
      <c r="E331" s="3"/>
      <c r="F331" s="3"/>
      <c r="G331" s="46">
        <f>G332</f>
        <v>1200000</v>
      </c>
      <c r="H331" s="46">
        <f t="shared" ref="H331:I333" si="147">H332</f>
        <v>0</v>
      </c>
      <c r="I331" s="46">
        <f t="shared" si="147"/>
        <v>0</v>
      </c>
    </row>
    <row r="332" spans="1:9" s="14" customFormat="1" ht="30" x14ac:dyDescent="0.25">
      <c r="A332" s="80" t="s">
        <v>324</v>
      </c>
      <c r="B332" s="3" t="s">
        <v>25</v>
      </c>
      <c r="C332" s="3" t="s">
        <v>152</v>
      </c>
      <c r="D332" s="3" t="s">
        <v>50</v>
      </c>
      <c r="E332" s="3" t="s">
        <v>325</v>
      </c>
      <c r="F332" s="3"/>
      <c r="G332" s="46">
        <f>G333</f>
        <v>1200000</v>
      </c>
      <c r="H332" s="46">
        <f t="shared" si="147"/>
        <v>0</v>
      </c>
      <c r="I332" s="46">
        <f t="shared" si="147"/>
        <v>0</v>
      </c>
    </row>
    <row r="333" spans="1:9" s="14" customFormat="1" x14ac:dyDescent="0.25">
      <c r="A333" s="21" t="s">
        <v>61</v>
      </c>
      <c r="B333" s="3" t="s">
        <v>25</v>
      </c>
      <c r="C333" s="3" t="s">
        <v>152</v>
      </c>
      <c r="D333" s="3" t="s">
        <v>50</v>
      </c>
      <c r="E333" s="3" t="s">
        <v>325</v>
      </c>
      <c r="F333" s="3" t="s">
        <v>148</v>
      </c>
      <c r="G333" s="46">
        <f>G334</f>
        <v>1200000</v>
      </c>
      <c r="H333" s="46">
        <f t="shared" si="147"/>
        <v>0</v>
      </c>
      <c r="I333" s="46">
        <f t="shared" si="147"/>
        <v>0</v>
      </c>
    </row>
    <row r="334" spans="1:9" s="14" customFormat="1" x14ac:dyDescent="0.25">
      <c r="A334" s="21" t="s">
        <v>62</v>
      </c>
      <c r="B334" s="3" t="s">
        <v>25</v>
      </c>
      <c r="C334" s="3" t="s">
        <v>152</v>
      </c>
      <c r="D334" s="3" t="s">
        <v>50</v>
      </c>
      <c r="E334" s="3" t="s">
        <v>325</v>
      </c>
      <c r="F334" s="3" t="s">
        <v>153</v>
      </c>
      <c r="G334" s="46">
        <v>1200000</v>
      </c>
      <c r="H334" s="46"/>
      <c r="I334" s="46"/>
    </row>
    <row r="335" spans="1:9" s="14" customFormat="1" ht="29.25" x14ac:dyDescent="0.25">
      <c r="A335" s="39" t="s">
        <v>240</v>
      </c>
      <c r="B335" s="37" t="s">
        <v>57</v>
      </c>
      <c r="C335" s="38"/>
      <c r="D335" s="38"/>
      <c r="E335" s="38"/>
      <c r="F335" s="38"/>
      <c r="G335" s="44">
        <f>G336+G349+G391</f>
        <v>82492310.219999999</v>
      </c>
      <c r="H335" s="44">
        <f>H336+H349+H391</f>
        <v>76476344.780000001</v>
      </c>
      <c r="I335" s="44">
        <f>I336+I349+I391</f>
        <v>77821981.520000011</v>
      </c>
    </row>
    <row r="336" spans="1:9" s="14" customFormat="1" x14ac:dyDescent="0.25">
      <c r="A336" s="19" t="s">
        <v>98</v>
      </c>
      <c r="B336" s="2" t="s">
        <v>57</v>
      </c>
      <c r="C336" s="2" t="s">
        <v>121</v>
      </c>
      <c r="D336" s="3"/>
      <c r="E336" s="3"/>
      <c r="F336" s="3"/>
      <c r="G336" s="46">
        <f>G337+G341</f>
        <v>17760050</v>
      </c>
      <c r="H336" s="46">
        <f t="shared" ref="H336:I336" si="148">H337+H341</f>
        <v>17492240</v>
      </c>
      <c r="I336" s="46">
        <f t="shared" si="148"/>
        <v>17573270</v>
      </c>
    </row>
    <row r="337" spans="1:9" s="14" customFormat="1" x14ac:dyDescent="0.25">
      <c r="A337" s="20" t="s">
        <v>160</v>
      </c>
      <c r="B337" s="2" t="s">
        <v>57</v>
      </c>
      <c r="C337" s="2" t="s">
        <v>121</v>
      </c>
      <c r="D337" s="2" t="s">
        <v>114</v>
      </c>
      <c r="E337" s="3"/>
      <c r="F337" s="3"/>
      <c r="G337" s="46">
        <f t="shared" ref="G337:I339" si="149">G338</f>
        <v>17510050</v>
      </c>
      <c r="H337" s="46">
        <f t="shared" si="149"/>
        <v>17242240</v>
      </c>
      <c r="I337" s="46">
        <f t="shared" si="149"/>
        <v>17323270</v>
      </c>
    </row>
    <row r="338" spans="1:9" s="14" customFormat="1" x14ac:dyDescent="0.25">
      <c r="A338" s="21" t="s">
        <v>54</v>
      </c>
      <c r="B338" s="3" t="s">
        <v>57</v>
      </c>
      <c r="C338" s="3" t="s">
        <v>121</v>
      </c>
      <c r="D338" s="3" t="s">
        <v>114</v>
      </c>
      <c r="E338" s="3" t="s">
        <v>202</v>
      </c>
      <c r="F338" s="3"/>
      <c r="G338" s="46">
        <f t="shared" si="149"/>
        <v>17510050</v>
      </c>
      <c r="H338" s="46">
        <f t="shared" si="149"/>
        <v>17242240</v>
      </c>
      <c r="I338" s="46">
        <f t="shared" si="149"/>
        <v>17323270</v>
      </c>
    </row>
    <row r="339" spans="1:9" ht="30" x14ac:dyDescent="0.25">
      <c r="A339" s="21" t="s">
        <v>20</v>
      </c>
      <c r="B339" s="3" t="s">
        <v>57</v>
      </c>
      <c r="C339" s="3" t="s">
        <v>121</v>
      </c>
      <c r="D339" s="3" t="s">
        <v>114</v>
      </c>
      <c r="E339" s="3" t="s">
        <v>202</v>
      </c>
      <c r="F339" s="3" t="s">
        <v>131</v>
      </c>
      <c r="G339" s="46">
        <f t="shared" si="149"/>
        <v>17510050</v>
      </c>
      <c r="H339" s="46">
        <f t="shared" si="149"/>
        <v>17242240</v>
      </c>
      <c r="I339" s="46">
        <f t="shared" si="149"/>
        <v>17323270</v>
      </c>
    </row>
    <row r="340" spans="1:9" s="10" customFormat="1" x14ac:dyDescent="0.25">
      <c r="A340" s="21" t="s">
        <v>21</v>
      </c>
      <c r="B340" s="3" t="s">
        <v>57</v>
      </c>
      <c r="C340" s="3" t="s">
        <v>121</v>
      </c>
      <c r="D340" s="3" t="s">
        <v>114</v>
      </c>
      <c r="E340" s="3" t="s">
        <v>202</v>
      </c>
      <c r="F340" s="3" t="s">
        <v>132</v>
      </c>
      <c r="G340" s="46">
        <v>17510050</v>
      </c>
      <c r="H340" s="46">
        <v>17242240</v>
      </c>
      <c r="I340" s="46">
        <v>17323270</v>
      </c>
    </row>
    <row r="341" spans="1:9" s="10" customFormat="1" ht="18.75" customHeight="1" x14ac:dyDescent="0.25">
      <c r="A341" s="20" t="s">
        <v>102</v>
      </c>
      <c r="B341" s="2" t="s">
        <v>57</v>
      </c>
      <c r="C341" s="2" t="s">
        <v>121</v>
      </c>
      <c r="D341" s="2" t="s">
        <v>118</v>
      </c>
      <c r="E341" s="3"/>
      <c r="F341" s="3"/>
      <c r="G341" s="46">
        <f>G342</f>
        <v>250000</v>
      </c>
      <c r="H341" s="46">
        <f t="shared" ref="H341:I341" si="150">H342</f>
        <v>250000</v>
      </c>
      <c r="I341" s="46">
        <f t="shared" si="150"/>
        <v>250000</v>
      </c>
    </row>
    <row r="342" spans="1:9" s="10" customFormat="1" ht="32.25" customHeight="1" x14ac:dyDescent="0.25">
      <c r="A342" s="59" t="s">
        <v>204</v>
      </c>
      <c r="B342" s="3" t="s">
        <v>57</v>
      </c>
      <c r="C342" s="3" t="s">
        <v>121</v>
      </c>
      <c r="D342" s="3" t="s">
        <v>118</v>
      </c>
      <c r="E342" s="3" t="s">
        <v>205</v>
      </c>
      <c r="F342" s="3"/>
      <c r="G342" s="46">
        <f>G343+G345+G347</f>
        <v>250000</v>
      </c>
      <c r="H342" s="46">
        <f t="shared" ref="H342:I342" si="151">H343+H345+H347</f>
        <v>250000</v>
      </c>
      <c r="I342" s="46">
        <f t="shared" si="151"/>
        <v>250000</v>
      </c>
    </row>
    <row r="343" spans="1:9" s="10" customFormat="1" ht="30" x14ac:dyDescent="0.25">
      <c r="A343" s="21" t="s">
        <v>16</v>
      </c>
      <c r="B343" s="3" t="s">
        <v>57</v>
      </c>
      <c r="C343" s="3" t="s">
        <v>121</v>
      </c>
      <c r="D343" s="3" t="s">
        <v>118</v>
      </c>
      <c r="E343" s="3" t="s">
        <v>205</v>
      </c>
      <c r="F343" s="3" t="s">
        <v>125</v>
      </c>
      <c r="G343" s="46">
        <f>G344</f>
        <v>30000</v>
      </c>
      <c r="H343" s="46">
        <f t="shared" ref="H343:I343" si="152">H344</f>
        <v>30000</v>
      </c>
      <c r="I343" s="46">
        <f t="shared" si="152"/>
        <v>30000</v>
      </c>
    </row>
    <row r="344" spans="1:9" s="10" customFormat="1" ht="30" x14ac:dyDescent="0.25">
      <c r="A344" s="21" t="s">
        <v>17</v>
      </c>
      <c r="B344" s="3" t="s">
        <v>57</v>
      </c>
      <c r="C344" s="3" t="s">
        <v>121</v>
      </c>
      <c r="D344" s="3" t="s">
        <v>118</v>
      </c>
      <c r="E344" s="3" t="s">
        <v>205</v>
      </c>
      <c r="F344" s="3" t="s">
        <v>126</v>
      </c>
      <c r="G344" s="46">
        <v>30000</v>
      </c>
      <c r="H344" s="46">
        <v>30000</v>
      </c>
      <c r="I344" s="46">
        <v>30000</v>
      </c>
    </row>
    <row r="345" spans="1:9" s="10" customFormat="1" x14ac:dyDescent="0.25">
      <c r="A345" s="21" t="s">
        <v>101</v>
      </c>
      <c r="B345" s="3" t="s">
        <v>57</v>
      </c>
      <c r="C345" s="3" t="s">
        <v>121</v>
      </c>
      <c r="D345" s="3" t="s">
        <v>118</v>
      </c>
      <c r="E345" s="3" t="s">
        <v>205</v>
      </c>
      <c r="F345" s="3" t="s">
        <v>141</v>
      </c>
      <c r="G345" s="46">
        <f>G346</f>
        <v>200000</v>
      </c>
      <c r="H345" s="46">
        <f t="shared" ref="H345:I345" si="153">H346</f>
        <v>200000</v>
      </c>
      <c r="I345" s="46">
        <f t="shared" si="153"/>
        <v>200000</v>
      </c>
    </row>
    <row r="346" spans="1:9" s="10" customFormat="1" x14ac:dyDescent="0.25">
      <c r="A346" s="21" t="s">
        <v>163</v>
      </c>
      <c r="B346" s="3" t="s">
        <v>57</v>
      </c>
      <c r="C346" s="3" t="s">
        <v>121</v>
      </c>
      <c r="D346" s="3" t="s">
        <v>118</v>
      </c>
      <c r="E346" s="3" t="s">
        <v>205</v>
      </c>
      <c r="F346" s="3" t="s">
        <v>162</v>
      </c>
      <c r="G346" s="46">
        <v>200000</v>
      </c>
      <c r="H346" s="46">
        <v>200000</v>
      </c>
      <c r="I346" s="46">
        <v>200000</v>
      </c>
    </row>
    <row r="347" spans="1:9" s="10" customFormat="1" ht="30" x14ac:dyDescent="0.25">
      <c r="A347" s="21" t="s">
        <v>20</v>
      </c>
      <c r="B347" s="3" t="s">
        <v>57</v>
      </c>
      <c r="C347" s="3" t="s">
        <v>121</v>
      </c>
      <c r="D347" s="3" t="s">
        <v>118</v>
      </c>
      <c r="E347" s="3" t="s">
        <v>205</v>
      </c>
      <c r="F347" s="3" t="s">
        <v>131</v>
      </c>
      <c r="G347" s="46">
        <f>G348</f>
        <v>20000</v>
      </c>
      <c r="H347" s="46">
        <f t="shared" ref="H347:I347" si="154">H348</f>
        <v>20000</v>
      </c>
      <c r="I347" s="46">
        <f t="shared" si="154"/>
        <v>20000</v>
      </c>
    </row>
    <row r="348" spans="1:9" s="10" customFormat="1" x14ac:dyDescent="0.25">
      <c r="A348" s="21" t="s">
        <v>139</v>
      </c>
      <c r="B348" s="3" t="s">
        <v>57</v>
      </c>
      <c r="C348" s="3" t="s">
        <v>121</v>
      </c>
      <c r="D348" s="3" t="s">
        <v>118</v>
      </c>
      <c r="E348" s="3" t="s">
        <v>205</v>
      </c>
      <c r="F348" s="3" t="s">
        <v>132</v>
      </c>
      <c r="G348" s="46">
        <v>20000</v>
      </c>
      <c r="H348" s="46">
        <v>20000</v>
      </c>
      <c r="I348" s="46">
        <v>20000</v>
      </c>
    </row>
    <row r="349" spans="1:9" s="10" customFormat="1" x14ac:dyDescent="0.25">
      <c r="A349" s="19" t="s">
        <v>103</v>
      </c>
      <c r="B349" s="2" t="s">
        <v>57</v>
      </c>
      <c r="C349" s="2" t="s">
        <v>120</v>
      </c>
      <c r="D349" s="2"/>
      <c r="E349" s="3"/>
      <c r="F349" s="3"/>
      <c r="G349" s="46">
        <f>G350+G375</f>
        <v>64532260.219999999</v>
      </c>
      <c r="H349" s="46">
        <f>H350+H375</f>
        <v>58784104.780000001</v>
      </c>
      <c r="I349" s="46">
        <f>I350+I375</f>
        <v>60048711.520000003</v>
      </c>
    </row>
    <row r="350" spans="1:9" s="10" customFormat="1" x14ac:dyDescent="0.25">
      <c r="A350" s="20" t="s">
        <v>104</v>
      </c>
      <c r="B350" s="2" t="s">
        <v>57</v>
      </c>
      <c r="C350" s="2" t="s">
        <v>120</v>
      </c>
      <c r="D350" s="2" t="s">
        <v>11</v>
      </c>
      <c r="E350" s="3"/>
      <c r="F350" s="3"/>
      <c r="G350" s="46">
        <f>G351+G354+G357+G360+G363+G366+G369+G372</f>
        <v>60464160.219999999</v>
      </c>
      <c r="H350" s="46">
        <f t="shared" ref="H350:I350" si="155">H351+H354+H357+H360+H363+H366+H369+H372</f>
        <v>54635604.780000001</v>
      </c>
      <c r="I350" s="46">
        <f t="shared" si="155"/>
        <v>55812911.520000003</v>
      </c>
    </row>
    <row r="351" spans="1:9" s="10" customFormat="1" x14ac:dyDescent="0.25">
      <c r="A351" s="21" t="s">
        <v>65</v>
      </c>
      <c r="B351" s="3" t="s">
        <v>57</v>
      </c>
      <c r="C351" s="3" t="s">
        <v>120</v>
      </c>
      <c r="D351" s="3" t="s">
        <v>11</v>
      </c>
      <c r="E351" s="3" t="s">
        <v>241</v>
      </c>
      <c r="F351" s="3"/>
      <c r="G351" s="46">
        <f t="shared" ref="G351:I352" si="156">G352</f>
        <v>13428400</v>
      </c>
      <c r="H351" s="46">
        <f t="shared" si="156"/>
        <v>13093540</v>
      </c>
      <c r="I351" s="46">
        <f t="shared" si="156"/>
        <v>13174680</v>
      </c>
    </row>
    <row r="352" spans="1:9" s="10" customFormat="1" ht="30" x14ac:dyDescent="0.25">
      <c r="A352" s="21" t="s">
        <v>20</v>
      </c>
      <c r="B352" s="3" t="s">
        <v>57</v>
      </c>
      <c r="C352" s="3" t="s">
        <v>120</v>
      </c>
      <c r="D352" s="3" t="s">
        <v>11</v>
      </c>
      <c r="E352" s="3" t="s">
        <v>241</v>
      </c>
      <c r="F352" s="3" t="s">
        <v>131</v>
      </c>
      <c r="G352" s="46">
        <f t="shared" si="156"/>
        <v>13428400</v>
      </c>
      <c r="H352" s="46">
        <f t="shared" si="156"/>
        <v>13093540</v>
      </c>
      <c r="I352" s="46">
        <f t="shared" si="156"/>
        <v>13174680</v>
      </c>
    </row>
    <row r="353" spans="1:9" s="10" customFormat="1" x14ac:dyDescent="0.25">
      <c r="A353" s="21" t="s">
        <v>139</v>
      </c>
      <c r="B353" s="3" t="s">
        <v>57</v>
      </c>
      <c r="C353" s="3" t="s">
        <v>120</v>
      </c>
      <c r="D353" s="3" t="s">
        <v>11</v>
      </c>
      <c r="E353" s="3" t="s">
        <v>241</v>
      </c>
      <c r="F353" s="3" t="s">
        <v>132</v>
      </c>
      <c r="G353" s="46">
        <v>13428400</v>
      </c>
      <c r="H353" s="75">
        <v>13093540</v>
      </c>
      <c r="I353" s="75">
        <v>13174680</v>
      </c>
    </row>
    <row r="354" spans="1:9" s="10" customFormat="1" x14ac:dyDescent="0.25">
      <c r="A354" s="21" t="s">
        <v>66</v>
      </c>
      <c r="B354" s="3" t="s">
        <v>57</v>
      </c>
      <c r="C354" s="3" t="s">
        <v>120</v>
      </c>
      <c r="D354" s="3" t="s">
        <v>11</v>
      </c>
      <c r="E354" s="3" t="s">
        <v>242</v>
      </c>
      <c r="F354" s="3"/>
      <c r="G354" s="46">
        <f t="shared" ref="G354:I355" si="157">G355</f>
        <v>2219220</v>
      </c>
      <c r="H354" s="46">
        <f t="shared" si="157"/>
        <v>2136260</v>
      </c>
      <c r="I354" s="46">
        <f t="shared" si="157"/>
        <v>2155480</v>
      </c>
    </row>
    <row r="355" spans="1:9" s="10" customFormat="1" ht="30" x14ac:dyDescent="0.25">
      <c r="A355" s="21" t="s">
        <v>20</v>
      </c>
      <c r="B355" s="3" t="s">
        <v>57</v>
      </c>
      <c r="C355" s="3" t="s">
        <v>120</v>
      </c>
      <c r="D355" s="3" t="s">
        <v>11</v>
      </c>
      <c r="E355" s="3" t="s">
        <v>242</v>
      </c>
      <c r="F355" s="3" t="s">
        <v>131</v>
      </c>
      <c r="G355" s="46">
        <f t="shared" si="157"/>
        <v>2219220</v>
      </c>
      <c r="H355" s="46">
        <f t="shared" si="157"/>
        <v>2136260</v>
      </c>
      <c r="I355" s="46">
        <f t="shared" si="157"/>
        <v>2155480</v>
      </c>
    </row>
    <row r="356" spans="1:9" s="10" customFormat="1" x14ac:dyDescent="0.25">
      <c r="A356" s="21" t="s">
        <v>21</v>
      </c>
      <c r="B356" s="3" t="s">
        <v>57</v>
      </c>
      <c r="C356" s="3" t="s">
        <v>120</v>
      </c>
      <c r="D356" s="3" t="s">
        <v>11</v>
      </c>
      <c r="E356" s="3" t="s">
        <v>242</v>
      </c>
      <c r="F356" s="3" t="s">
        <v>132</v>
      </c>
      <c r="G356" s="46">
        <v>2219220</v>
      </c>
      <c r="H356" s="75">
        <v>2136260</v>
      </c>
      <c r="I356" s="75">
        <v>2155480</v>
      </c>
    </row>
    <row r="357" spans="1:9" s="10" customFormat="1" x14ac:dyDescent="0.25">
      <c r="A357" s="59" t="s">
        <v>243</v>
      </c>
      <c r="B357" s="3" t="s">
        <v>57</v>
      </c>
      <c r="C357" s="3" t="s">
        <v>120</v>
      </c>
      <c r="D357" s="3" t="s">
        <v>11</v>
      </c>
      <c r="E357" s="3" t="s">
        <v>244</v>
      </c>
      <c r="F357" s="3"/>
      <c r="G357" s="46">
        <f t="shared" ref="G357:I358" si="158">G358</f>
        <v>23224500</v>
      </c>
      <c r="H357" s="46">
        <f t="shared" si="158"/>
        <v>22982820</v>
      </c>
      <c r="I357" s="46">
        <f t="shared" si="158"/>
        <v>23191070</v>
      </c>
    </row>
    <row r="358" spans="1:9" s="10" customFormat="1" ht="30" x14ac:dyDescent="0.25">
      <c r="A358" s="21" t="s">
        <v>20</v>
      </c>
      <c r="B358" s="3" t="s">
        <v>57</v>
      </c>
      <c r="C358" s="3" t="s">
        <v>120</v>
      </c>
      <c r="D358" s="3" t="s">
        <v>11</v>
      </c>
      <c r="E358" s="3" t="s">
        <v>244</v>
      </c>
      <c r="F358" s="3" t="s">
        <v>131</v>
      </c>
      <c r="G358" s="46">
        <f t="shared" si="158"/>
        <v>23224500</v>
      </c>
      <c r="H358" s="46">
        <f t="shared" si="158"/>
        <v>22982820</v>
      </c>
      <c r="I358" s="46">
        <f t="shared" si="158"/>
        <v>23191070</v>
      </c>
    </row>
    <row r="359" spans="1:9" s="10" customFormat="1" x14ac:dyDescent="0.25">
      <c r="A359" s="21" t="s">
        <v>21</v>
      </c>
      <c r="B359" s="3" t="s">
        <v>57</v>
      </c>
      <c r="C359" s="3" t="s">
        <v>120</v>
      </c>
      <c r="D359" s="3" t="s">
        <v>11</v>
      </c>
      <c r="E359" s="3" t="s">
        <v>244</v>
      </c>
      <c r="F359" s="3" t="s">
        <v>132</v>
      </c>
      <c r="G359" s="46">
        <v>23224500</v>
      </c>
      <c r="H359" s="75">
        <v>22982820</v>
      </c>
      <c r="I359" s="75">
        <v>23191070</v>
      </c>
    </row>
    <row r="360" spans="1:9" s="10" customFormat="1" ht="18" customHeight="1" x14ac:dyDescent="0.25">
      <c r="A360" s="59" t="s">
        <v>246</v>
      </c>
      <c r="B360" s="3" t="s">
        <v>57</v>
      </c>
      <c r="C360" s="3" t="s">
        <v>120</v>
      </c>
      <c r="D360" s="3" t="s">
        <v>11</v>
      </c>
      <c r="E360" s="3" t="s">
        <v>247</v>
      </c>
      <c r="F360" s="3"/>
      <c r="G360" s="46">
        <f t="shared" ref="G360:I361" si="159">G361</f>
        <v>100000</v>
      </c>
      <c r="H360" s="46">
        <f t="shared" si="159"/>
        <v>100000</v>
      </c>
      <c r="I360" s="46">
        <f t="shared" si="159"/>
        <v>100000</v>
      </c>
    </row>
    <row r="361" spans="1:9" s="10" customFormat="1" ht="30" x14ac:dyDescent="0.25">
      <c r="A361" s="21" t="s">
        <v>16</v>
      </c>
      <c r="B361" s="3" t="s">
        <v>57</v>
      </c>
      <c r="C361" s="3" t="s">
        <v>120</v>
      </c>
      <c r="D361" s="3" t="s">
        <v>11</v>
      </c>
      <c r="E361" s="3" t="s">
        <v>247</v>
      </c>
      <c r="F361" s="3" t="s">
        <v>125</v>
      </c>
      <c r="G361" s="46">
        <f t="shared" si="159"/>
        <v>100000</v>
      </c>
      <c r="H361" s="46">
        <f t="shared" si="159"/>
        <v>100000</v>
      </c>
      <c r="I361" s="46">
        <f t="shared" si="159"/>
        <v>100000</v>
      </c>
    </row>
    <row r="362" spans="1:9" s="10" customFormat="1" ht="30" x14ac:dyDescent="0.25">
      <c r="A362" s="21" t="s">
        <v>17</v>
      </c>
      <c r="B362" s="3" t="s">
        <v>57</v>
      </c>
      <c r="C362" s="3" t="s">
        <v>120</v>
      </c>
      <c r="D362" s="3" t="s">
        <v>11</v>
      </c>
      <c r="E362" s="3" t="s">
        <v>247</v>
      </c>
      <c r="F362" s="3" t="s">
        <v>126</v>
      </c>
      <c r="G362" s="46">
        <v>100000</v>
      </c>
      <c r="H362" s="46">
        <v>100000</v>
      </c>
      <c r="I362" s="46">
        <v>100000</v>
      </c>
    </row>
    <row r="363" spans="1:9" s="10" customFormat="1" ht="75" x14ac:dyDescent="0.25">
      <c r="A363" s="59" t="s">
        <v>249</v>
      </c>
      <c r="B363" s="3" t="s">
        <v>57</v>
      </c>
      <c r="C363" s="3" t="s">
        <v>120</v>
      </c>
      <c r="D363" s="3" t="s">
        <v>11</v>
      </c>
      <c r="E363" s="3" t="s">
        <v>248</v>
      </c>
      <c r="F363" s="3"/>
      <c r="G363" s="46">
        <f t="shared" ref="G363:I364" si="160">G364</f>
        <v>14840000</v>
      </c>
      <c r="H363" s="46">
        <f t="shared" si="160"/>
        <v>9087550</v>
      </c>
      <c r="I363" s="46">
        <f t="shared" si="160"/>
        <v>9264500</v>
      </c>
    </row>
    <row r="364" spans="1:9" s="10" customFormat="1" ht="30" x14ac:dyDescent="0.25">
      <c r="A364" s="21" t="s">
        <v>20</v>
      </c>
      <c r="B364" s="3" t="s">
        <v>57</v>
      </c>
      <c r="C364" s="3" t="s">
        <v>120</v>
      </c>
      <c r="D364" s="3" t="s">
        <v>11</v>
      </c>
      <c r="E364" s="3" t="s">
        <v>248</v>
      </c>
      <c r="F364" s="3" t="s">
        <v>131</v>
      </c>
      <c r="G364" s="46">
        <f t="shared" si="160"/>
        <v>14840000</v>
      </c>
      <c r="H364" s="46">
        <f t="shared" si="160"/>
        <v>9087550</v>
      </c>
      <c r="I364" s="46">
        <f t="shared" si="160"/>
        <v>9264500</v>
      </c>
    </row>
    <row r="365" spans="1:9" s="10" customFormat="1" x14ac:dyDescent="0.25">
      <c r="A365" s="21" t="s">
        <v>21</v>
      </c>
      <c r="B365" s="3" t="s">
        <v>57</v>
      </c>
      <c r="C365" s="3" t="s">
        <v>120</v>
      </c>
      <c r="D365" s="3" t="s">
        <v>11</v>
      </c>
      <c r="E365" s="3" t="s">
        <v>248</v>
      </c>
      <c r="F365" s="3" t="s">
        <v>132</v>
      </c>
      <c r="G365" s="46">
        <v>14840000</v>
      </c>
      <c r="H365" s="75">
        <v>9087550</v>
      </c>
      <c r="I365" s="75">
        <v>9264500</v>
      </c>
    </row>
    <row r="366" spans="1:9" s="10" customFormat="1" ht="90" x14ac:dyDescent="0.25">
      <c r="A366" s="59" t="s">
        <v>251</v>
      </c>
      <c r="B366" s="3" t="s">
        <v>57</v>
      </c>
      <c r="C366" s="3" t="s">
        <v>120</v>
      </c>
      <c r="D366" s="3" t="s">
        <v>11</v>
      </c>
      <c r="E366" s="3" t="s">
        <v>250</v>
      </c>
      <c r="F366" s="3"/>
      <c r="G366" s="46">
        <f t="shared" ref="G366:I367" si="161">G367</f>
        <v>4388000</v>
      </c>
      <c r="H366" s="46">
        <f t="shared" si="161"/>
        <v>4405000</v>
      </c>
      <c r="I366" s="46">
        <f t="shared" si="161"/>
        <v>4423000</v>
      </c>
    </row>
    <row r="367" spans="1:9" s="10" customFormat="1" ht="30" x14ac:dyDescent="0.25">
      <c r="A367" s="21" t="s">
        <v>20</v>
      </c>
      <c r="B367" s="3" t="s">
        <v>57</v>
      </c>
      <c r="C367" s="3" t="s">
        <v>120</v>
      </c>
      <c r="D367" s="3" t="s">
        <v>11</v>
      </c>
      <c r="E367" s="3" t="s">
        <v>250</v>
      </c>
      <c r="F367" s="3" t="s">
        <v>131</v>
      </c>
      <c r="G367" s="46">
        <f t="shared" si="161"/>
        <v>4388000</v>
      </c>
      <c r="H367" s="46">
        <f t="shared" si="161"/>
        <v>4405000</v>
      </c>
      <c r="I367" s="46">
        <f t="shared" si="161"/>
        <v>4423000</v>
      </c>
    </row>
    <row r="368" spans="1:9" s="10" customFormat="1" x14ac:dyDescent="0.25">
      <c r="A368" s="21" t="s">
        <v>21</v>
      </c>
      <c r="B368" s="3" t="s">
        <v>57</v>
      </c>
      <c r="C368" s="3" t="s">
        <v>120</v>
      </c>
      <c r="D368" s="3" t="s">
        <v>11</v>
      </c>
      <c r="E368" s="3" t="s">
        <v>250</v>
      </c>
      <c r="F368" s="3" t="s">
        <v>132</v>
      </c>
      <c r="G368" s="46">
        <v>4388000</v>
      </c>
      <c r="H368" s="75">
        <v>4405000</v>
      </c>
      <c r="I368" s="75">
        <v>4423000</v>
      </c>
    </row>
    <row r="369" spans="1:9" s="10" customFormat="1" ht="90" x14ac:dyDescent="0.25">
      <c r="A369" s="59" t="s">
        <v>252</v>
      </c>
      <c r="B369" s="3" t="s">
        <v>57</v>
      </c>
      <c r="C369" s="3" t="s">
        <v>120</v>
      </c>
      <c r="D369" s="3" t="s">
        <v>11</v>
      </c>
      <c r="E369" s="3" t="s">
        <v>245</v>
      </c>
      <c r="F369" s="3"/>
      <c r="G369" s="46">
        <f t="shared" ref="G369:I370" si="162">G370</f>
        <v>1200000</v>
      </c>
      <c r="H369" s="46">
        <f t="shared" si="162"/>
        <v>1200000</v>
      </c>
      <c r="I369" s="46">
        <f t="shared" si="162"/>
        <v>1200000</v>
      </c>
    </row>
    <row r="370" spans="1:9" s="10" customFormat="1" ht="30" x14ac:dyDescent="0.25">
      <c r="A370" s="21" t="s">
        <v>16</v>
      </c>
      <c r="B370" s="3" t="s">
        <v>57</v>
      </c>
      <c r="C370" s="3" t="s">
        <v>120</v>
      </c>
      <c r="D370" s="3" t="s">
        <v>11</v>
      </c>
      <c r="E370" s="3" t="s">
        <v>245</v>
      </c>
      <c r="F370" s="3" t="s">
        <v>125</v>
      </c>
      <c r="G370" s="46">
        <f t="shared" si="162"/>
        <v>1200000</v>
      </c>
      <c r="H370" s="46">
        <f t="shared" si="162"/>
        <v>1200000</v>
      </c>
      <c r="I370" s="46">
        <f t="shared" si="162"/>
        <v>1200000</v>
      </c>
    </row>
    <row r="371" spans="1:9" s="10" customFormat="1" ht="30" x14ac:dyDescent="0.25">
      <c r="A371" s="21" t="s">
        <v>17</v>
      </c>
      <c r="B371" s="3" t="s">
        <v>57</v>
      </c>
      <c r="C371" s="3" t="s">
        <v>120</v>
      </c>
      <c r="D371" s="3" t="s">
        <v>11</v>
      </c>
      <c r="E371" s="3" t="s">
        <v>245</v>
      </c>
      <c r="F371" s="3" t="s">
        <v>126</v>
      </c>
      <c r="G371" s="46">
        <v>1200000</v>
      </c>
      <c r="H371" s="46">
        <v>1200000</v>
      </c>
      <c r="I371" s="46">
        <v>1200000</v>
      </c>
    </row>
    <row r="372" spans="1:9" s="10" customFormat="1" ht="45" x14ac:dyDescent="0.25">
      <c r="A372" s="59" t="s">
        <v>303</v>
      </c>
      <c r="B372" s="3" t="s">
        <v>57</v>
      </c>
      <c r="C372" s="3" t="s">
        <v>120</v>
      </c>
      <c r="D372" s="3" t="s">
        <v>11</v>
      </c>
      <c r="E372" s="3" t="s">
        <v>253</v>
      </c>
      <c r="F372" s="3"/>
      <c r="G372" s="46">
        <f t="shared" ref="G372:I373" si="163">G373</f>
        <v>1064040.22</v>
      </c>
      <c r="H372" s="46">
        <f t="shared" si="163"/>
        <v>1630434.78</v>
      </c>
      <c r="I372" s="46">
        <f t="shared" si="163"/>
        <v>2304181.52</v>
      </c>
    </row>
    <row r="373" spans="1:9" s="10" customFormat="1" ht="30" x14ac:dyDescent="0.25">
      <c r="A373" s="21" t="s">
        <v>20</v>
      </c>
      <c r="B373" s="3" t="s">
        <v>57</v>
      </c>
      <c r="C373" s="3" t="s">
        <v>120</v>
      </c>
      <c r="D373" s="3" t="s">
        <v>11</v>
      </c>
      <c r="E373" s="3" t="s">
        <v>253</v>
      </c>
      <c r="F373" s="3" t="s">
        <v>131</v>
      </c>
      <c r="G373" s="46">
        <f t="shared" si="163"/>
        <v>1064040.22</v>
      </c>
      <c r="H373" s="46">
        <f t="shared" si="163"/>
        <v>1630434.78</v>
      </c>
      <c r="I373" s="46">
        <f t="shared" si="163"/>
        <v>2304181.52</v>
      </c>
    </row>
    <row r="374" spans="1:9" s="10" customFormat="1" x14ac:dyDescent="0.25">
      <c r="A374" s="21" t="s">
        <v>21</v>
      </c>
      <c r="B374" s="3" t="s">
        <v>57</v>
      </c>
      <c r="C374" s="3" t="s">
        <v>120</v>
      </c>
      <c r="D374" s="3" t="s">
        <v>11</v>
      </c>
      <c r="E374" s="3" t="s">
        <v>253</v>
      </c>
      <c r="F374" s="3" t="s">
        <v>132</v>
      </c>
      <c r="G374" s="46">
        <v>1064040.22</v>
      </c>
      <c r="H374" s="75">
        <v>1630434.78</v>
      </c>
      <c r="I374" s="75">
        <v>2304181.52</v>
      </c>
    </row>
    <row r="375" spans="1:9" s="10" customFormat="1" ht="17.25" customHeight="1" x14ac:dyDescent="0.25">
      <c r="A375" s="20" t="s">
        <v>151</v>
      </c>
      <c r="B375" s="2" t="s">
        <v>57</v>
      </c>
      <c r="C375" s="2" t="s">
        <v>120</v>
      </c>
      <c r="D375" s="2" t="s">
        <v>115</v>
      </c>
      <c r="E375" s="3"/>
      <c r="F375" s="3"/>
      <c r="G375" s="46">
        <f>G376+G383+G388</f>
        <v>4068100</v>
      </c>
      <c r="H375" s="46">
        <f>H376+H383+H388</f>
        <v>4148500</v>
      </c>
      <c r="I375" s="46">
        <f>I376+I383+I388</f>
        <v>4235800</v>
      </c>
    </row>
    <row r="376" spans="1:9" s="10" customFormat="1" ht="30" x14ac:dyDescent="0.25">
      <c r="A376" s="21" t="s">
        <v>15</v>
      </c>
      <c r="B376" s="3" t="s">
        <v>57</v>
      </c>
      <c r="C376" s="3" t="s">
        <v>120</v>
      </c>
      <c r="D376" s="3" t="s">
        <v>115</v>
      </c>
      <c r="E376" s="3" t="s">
        <v>254</v>
      </c>
      <c r="F376" s="3"/>
      <c r="G376" s="46">
        <f>G377+G379+G381</f>
        <v>1741800</v>
      </c>
      <c r="H376" s="46">
        <f t="shared" ref="H376:I376" si="164">H377+H379+H381</f>
        <v>1741800</v>
      </c>
      <c r="I376" s="46">
        <f t="shared" si="164"/>
        <v>1741800</v>
      </c>
    </row>
    <row r="377" spans="1:9" s="10" customFormat="1" ht="61.5" customHeight="1" x14ac:dyDescent="0.25">
      <c r="A377" s="21" t="s">
        <v>43</v>
      </c>
      <c r="B377" s="3" t="s">
        <v>57</v>
      </c>
      <c r="C377" s="3" t="s">
        <v>120</v>
      </c>
      <c r="D377" s="3" t="s">
        <v>115</v>
      </c>
      <c r="E377" s="3" t="s">
        <v>254</v>
      </c>
      <c r="F377" s="3" t="s">
        <v>123</v>
      </c>
      <c r="G377" s="46">
        <f>G378</f>
        <v>1668077</v>
      </c>
      <c r="H377" s="46">
        <f t="shared" ref="H377:I377" si="165">H378</f>
        <v>1668077</v>
      </c>
      <c r="I377" s="46">
        <f t="shared" si="165"/>
        <v>1668077</v>
      </c>
    </row>
    <row r="378" spans="1:9" s="10" customFormat="1" ht="30" x14ac:dyDescent="0.25">
      <c r="A378" s="21" t="s">
        <v>14</v>
      </c>
      <c r="B378" s="3" t="s">
        <v>57</v>
      </c>
      <c r="C378" s="3" t="s">
        <v>120</v>
      </c>
      <c r="D378" s="3" t="s">
        <v>115</v>
      </c>
      <c r="E378" s="3" t="s">
        <v>254</v>
      </c>
      <c r="F378" s="3" t="s">
        <v>124</v>
      </c>
      <c r="G378" s="46">
        <v>1668077</v>
      </c>
      <c r="H378" s="46">
        <v>1668077</v>
      </c>
      <c r="I378" s="46">
        <v>1668077</v>
      </c>
    </row>
    <row r="379" spans="1:9" s="10" customFormat="1" ht="30" x14ac:dyDescent="0.25">
      <c r="A379" s="21" t="s">
        <v>16</v>
      </c>
      <c r="B379" s="3" t="s">
        <v>57</v>
      </c>
      <c r="C379" s="3" t="s">
        <v>120</v>
      </c>
      <c r="D379" s="3" t="s">
        <v>115</v>
      </c>
      <c r="E379" s="3" t="s">
        <v>254</v>
      </c>
      <c r="F379" s="3" t="s">
        <v>125</v>
      </c>
      <c r="G379" s="46">
        <f>G380</f>
        <v>72723</v>
      </c>
      <c r="H379" s="46">
        <f t="shared" ref="H379:I379" si="166">H380</f>
        <v>72723</v>
      </c>
      <c r="I379" s="46">
        <f t="shared" si="166"/>
        <v>72723</v>
      </c>
    </row>
    <row r="380" spans="1:9" s="10" customFormat="1" ht="30" x14ac:dyDescent="0.25">
      <c r="A380" s="21" t="s">
        <v>17</v>
      </c>
      <c r="B380" s="3" t="s">
        <v>57</v>
      </c>
      <c r="C380" s="3" t="s">
        <v>120</v>
      </c>
      <c r="D380" s="3" t="s">
        <v>115</v>
      </c>
      <c r="E380" s="3" t="s">
        <v>254</v>
      </c>
      <c r="F380" s="3" t="s">
        <v>126</v>
      </c>
      <c r="G380" s="46">
        <v>72723</v>
      </c>
      <c r="H380" s="46">
        <v>72723</v>
      </c>
      <c r="I380" s="46">
        <v>72723</v>
      </c>
    </row>
    <row r="381" spans="1:9" s="10" customFormat="1" x14ac:dyDescent="0.25">
      <c r="A381" s="21" t="s">
        <v>18</v>
      </c>
      <c r="B381" s="3" t="s">
        <v>57</v>
      </c>
      <c r="C381" s="3" t="s">
        <v>120</v>
      </c>
      <c r="D381" s="3" t="s">
        <v>115</v>
      </c>
      <c r="E381" s="3" t="s">
        <v>254</v>
      </c>
      <c r="F381" s="3" t="s">
        <v>127</v>
      </c>
      <c r="G381" s="46">
        <f>G382</f>
        <v>1000</v>
      </c>
      <c r="H381" s="46">
        <f t="shared" ref="H381:I381" si="167">H382</f>
        <v>1000</v>
      </c>
      <c r="I381" s="46">
        <f t="shared" si="167"/>
        <v>1000</v>
      </c>
    </row>
    <row r="382" spans="1:9" s="10" customFormat="1" x14ac:dyDescent="0.25">
      <c r="A382" s="21" t="s">
        <v>19</v>
      </c>
      <c r="B382" s="3" t="s">
        <v>57</v>
      </c>
      <c r="C382" s="3" t="s">
        <v>120</v>
      </c>
      <c r="D382" s="3" t="s">
        <v>115</v>
      </c>
      <c r="E382" s="3" t="s">
        <v>254</v>
      </c>
      <c r="F382" s="3" t="s">
        <v>128</v>
      </c>
      <c r="G382" s="46">
        <v>1000</v>
      </c>
      <c r="H382" s="46">
        <v>1000</v>
      </c>
      <c r="I382" s="46">
        <v>1000</v>
      </c>
    </row>
    <row r="383" spans="1:9" s="10" customFormat="1" ht="30" x14ac:dyDescent="0.25">
      <c r="A383" s="59" t="s">
        <v>194</v>
      </c>
      <c r="B383" s="3" t="s">
        <v>57</v>
      </c>
      <c r="C383" s="3" t="s">
        <v>120</v>
      </c>
      <c r="D383" s="3" t="s">
        <v>115</v>
      </c>
      <c r="E383" s="3" t="s">
        <v>255</v>
      </c>
      <c r="F383" s="3"/>
      <c r="G383" s="46">
        <f>G384+G386</f>
        <v>2200300</v>
      </c>
      <c r="H383" s="46">
        <f t="shared" ref="H383:I383" si="168">H384+H386</f>
        <v>2280700</v>
      </c>
      <c r="I383" s="46">
        <f t="shared" si="168"/>
        <v>2368000</v>
      </c>
    </row>
    <row r="384" spans="1:9" s="10" customFormat="1" ht="62.25" customHeight="1" x14ac:dyDescent="0.25">
      <c r="A384" s="21" t="s">
        <v>43</v>
      </c>
      <c r="B384" s="3" t="s">
        <v>57</v>
      </c>
      <c r="C384" s="3" t="s">
        <v>120</v>
      </c>
      <c r="D384" s="3" t="s">
        <v>115</v>
      </c>
      <c r="E384" s="3" t="s">
        <v>255</v>
      </c>
      <c r="F384" s="3" t="s">
        <v>123</v>
      </c>
      <c r="G384" s="46">
        <f>G385</f>
        <v>2026000</v>
      </c>
      <c r="H384" s="46">
        <f t="shared" ref="H384:I384" si="169">H385</f>
        <v>2103300</v>
      </c>
      <c r="I384" s="46">
        <f t="shared" si="169"/>
        <v>2187300</v>
      </c>
    </row>
    <row r="385" spans="1:9" s="10" customFormat="1" ht="30" x14ac:dyDescent="0.25">
      <c r="A385" s="21" t="s">
        <v>14</v>
      </c>
      <c r="B385" s="3" t="s">
        <v>57</v>
      </c>
      <c r="C385" s="3" t="s">
        <v>120</v>
      </c>
      <c r="D385" s="3" t="s">
        <v>115</v>
      </c>
      <c r="E385" s="3" t="s">
        <v>255</v>
      </c>
      <c r="F385" s="3" t="s">
        <v>124</v>
      </c>
      <c r="G385" s="46">
        <v>2026000</v>
      </c>
      <c r="H385" s="46">
        <v>2103300</v>
      </c>
      <c r="I385" s="46">
        <v>2187300</v>
      </c>
    </row>
    <row r="386" spans="1:9" s="10" customFormat="1" ht="30" x14ac:dyDescent="0.25">
      <c r="A386" s="21" t="s">
        <v>16</v>
      </c>
      <c r="B386" s="3" t="s">
        <v>57</v>
      </c>
      <c r="C386" s="3" t="s">
        <v>120</v>
      </c>
      <c r="D386" s="3" t="s">
        <v>115</v>
      </c>
      <c r="E386" s="3" t="s">
        <v>255</v>
      </c>
      <c r="F386" s="3" t="s">
        <v>125</v>
      </c>
      <c r="G386" s="46">
        <f>G387</f>
        <v>174300</v>
      </c>
      <c r="H386" s="46">
        <f t="shared" ref="H386:I386" si="170">H387</f>
        <v>177400</v>
      </c>
      <c r="I386" s="46">
        <f t="shared" si="170"/>
        <v>180700</v>
      </c>
    </row>
    <row r="387" spans="1:9" s="10" customFormat="1" ht="30" x14ac:dyDescent="0.25">
      <c r="A387" s="21" t="s">
        <v>17</v>
      </c>
      <c r="B387" s="3" t="s">
        <v>57</v>
      </c>
      <c r="C387" s="3" t="s">
        <v>120</v>
      </c>
      <c r="D387" s="3" t="s">
        <v>115</v>
      </c>
      <c r="E387" s="3" t="s">
        <v>255</v>
      </c>
      <c r="F387" s="3" t="s">
        <v>126</v>
      </c>
      <c r="G387" s="46">
        <v>174300</v>
      </c>
      <c r="H387" s="46">
        <v>177400</v>
      </c>
      <c r="I387" s="46">
        <v>180700</v>
      </c>
    </row>
    <row r="388" spans="1:9" s="10" customFormat="1" ht="75" x14ac:dyDescent="0.25">
      <c r="A388" s="21" t="s">
        <v>105</v>
      </c>
      <c r="B388" s="3" t="s">
        <v>57</v>
      </c>
      <c r="C388" s="3" t="s">
        <v>120</v>
      </c>
      <c r="D388" s="3" t="s">
        <v>115</v>
      </c>
      <c r="E388" s="3" t="s">
        <v>156</v>
      </c>
      <c r="F388" s="3"/>
      <c r="G388" s="46">
        <f>G389</f>
        <v>126000</v>
      </c>
      <c r="H388" s="46">
        <f t="shared" ref="H388:I388" si="171">H389</f>
        <v>126000</v>
      </c>
      <c r="I388" s="46">
        <f t="shared" si="171"/>
        <v>126000</v>
      </c>
    </row>
    <row r="389" spans="1:9" s="10" customFormat="1" ht="30" x14ac:dyDescent="0.25">
      <c r="A389" s="21" t="s">
        <v>20</v>
      </c>
      <c r="B389" s="3" t="s">
        <v>57</v>
      </c>
      <c r="C389" s="3" t="s">
        <v>120</v>
      </c>
      <c r="D389" s="3" t="s">
        <v>115</v>
      </c>
      <c r="E389" s="3" t="s">
        <v>156</v>
      </c>
      <c r="F389" s="3" t="s">
        <v>131</v>
      </c>
      <c r="G389" s="46">
        <f>G390</f>
        <v>126000</v>
      </c>
      <c r="H389" s="46">
        <f t="shared" ref="H389:I389" si="172">H390</f>
        <v>126000</v>
      </c>
      <c r="I389" s="46">
        <f t="shared" si="172"/>
        <v>126000</v>
      </c>
    </row>
    <row r="390" spans="1:9" s="10" customFormat="1" x14ac:dyDescent="0.25">
      <c r="A390" s="21" t="s">
        <v>139</v>
      </c>
      <c r="B390" s="3" t="s">
        <v>57</v>
      </c>
      <c r="C390" s="3" t="s">
        <v>120</v>
      </c>
      <c r="D390" s="3" t="s">
        <v>115</v>
      </c>
      <c r="E390" s="3" t="s">
        <v>156</v>
      </c>
      <c r="F390" s="3" t="s">
        <v>132</v>
      </c>
      <c r="G390" s="46">
        <v>126000</v>
      </c>
      <c r="H390" s="46">
        <v>126000</v>
      </c>
      <c r="I390" s="46">
        <v>126000</v>
      </c>
    </row>
    <row r="391" spans="1:9" s="10" customFormat="1" x14ac:dyDescent="0.25">
      <c r="A391" s="19" t="s">
        <v>111</v>
      </c>
      <c r="B391" s="2" t="s">
        <v>57</v>
      </c>
      <c r="C391" s="2" t="s">
        <v>60</v>
      </c>
      <c r="D391" s="3"/>
      <c r="E391" s="3"/>
      <c r="F391" s="3"/>
      <c r="G391" s="47">
        <f t="shared" ref="G391:I392" si="173">G392</f>
        <v>200000</v>
      </c>
      <c r="H391" s="47">
        <f t="shared" si="173"/>
        <v>200000</v>
      </c>
      <c r="I391" s="47">
        <f t="shared" si="173"/>
        <v>200000</v>
      </c>
    </row>
    <row r="392" spans="1:9" s="10" customFormat="1" x14ac:dyDescent="0.25">
      <c r="A392" s="20" t="s">
        <v>112</v>
      </c>
      <c r="B392" s="2" t="s">
        <v>57</v>
      </c>
      <c r="C392" s="2" t="s">
        <v>60</v>
      </c>
      <c r="D392" s="2" t="s">
        <v>50</v>
      </c>
      <c r="E392" s="3"/>
      <c r="F392" s="3"/>
      <c r="G392" s="46">
        <f t="shared" si="173"/>
        <v>200000</v>
      </c>
      <c r="H392" s="46">
        <f t="shared" si="173"/>
        <v>200000</v>
      </c>
      <c r="I392" s="46">
        <f t="shared" si="173"/>
        <v>200000</v>
      </c>
    </row>
    <row r="393" spans="1:9" s="10" customFormat="1" ht="45" x14ac:dyDescent="0.25">
      <c r="A393" s="21" t="s">
        <v>38</v>
      </c>
      <c r="B393" s="3" t="s">
        <v>57</v>
      </c>
      <c r="C393" s="3" t="s">
        <v>60</v>
      </c>
      <c r="D393" s="3" t="s">
        <v>50</v>
      </c>
      <c r="E393" s="3" t="s">
        <v>213</v>
      </c>
      <c r="F393" s="3"/>
      <c r="G393" s="46">
        <f>G394+G396</f>
        <v>200000</v>
      </c>
      <c r="H393" s="46">
        <f t="shared" ref="H393:I393" si="174">H394+H396</f>
        <v>200000</v>
      </c>
      <c r="I393" s="46">
        <f t="shared" si="174"/>
        <v>200000</v>
      </c>
    </row>
    <row r="394" spans="1:9" s="10" customFormat="1" ht="59.25" customHeight="1" x14ac:dyDescent="0.25">
      <c r="A394" s="21" t="s">
        <v>43</v>
      </c>
      <c r="B394" s="3" t="s">
        <v>57</v>
      </c>
      <c r="C394" s="3" t="s">
        <v>60</v>
      </c>
      <c r="D394" s="3" t="s">
        <v>50</v>
      </c>
      <c r="E394" s="3" t="s">
        <v>213</v>
      </c>
      <c r="F394" s="3" t="s">
        <v>123</v>
      </c>
      <c r="G394" s="46">
        <f>G395</f>
        <v>150000</v>
      </c>
      <c r="H394" s="46">
        <f t="shared" ref="H394:I394" si="175">H395</f>
        <v>150000</v>
      </c>
      <c r="I394" s="46">
        <f t="shared" si="175"/>
        <v>150000</v>
      </c>
    </row>
    <row r="395" spans="1:9" s="10" customFormat="1" ht="30" x14ac:dyDescent="0.25">
      <c r="A395" s="21" t="s">
        <v>14</v>
      </c>
      <c r="B395" s="3" t="s">
        <v>57</v>
      </c>
      <c r="C395" s="3" t="s">
        <v>60</v>
      </c>
      <c r="D395" s="3" t="s">
        <v>50</v>
      </c>
      <c r="E395" s="3" t="s">
        <v>213</v>
      </c>
      <c r="F395" s="3" t="s">
        <v>124</v>
      </c>
      <c r="G395" s="46">
        <v>150000</v>
      </c>
      <c r="H395" s="46">
        <v>150000</v>
      </c>
      <c r="I395" s="46">
        <v>150000</v>
      </c>
    </row>
    <row r="396" spans="1:9" s="10" customFormat="1" ht="30" x14ac:dyDescent="0.25">
      <c r="A396" s="21" t="s">
        <v>16</v>
      </c>
      <c r="B396" s="3" t="s">
        <v>57</v>
      </c>
      <c r="C396" s="3" t="s">
        <v>60</v>
      </c>
      <c r="D396" s="3" t="s">
        <v>50</v>
      </c>
      <c r="E396" s="3" t="s">
        <v>213</v>
      </c>
      <c r="F396" s="3" t="s">
        <v>125</v>
      </c>
      <c r="G396" s="46">
        <f>G397</f>
        <v>50000</v>
      </c>
      <c r="H396" s="46">
        <f t="shared" ref="H396:I396" si="176">H397</f>
        <v>50000</v>
      </c>
      <c r="I396" s="46">
        <f t="shared" si="176"/>
        <v>50000</v>
      </c>
    </row>
    <row r="397" spans="1:9" s="10" customFormat="1" ht="30" x14ac:dyDescent="0.25">
      <c r="A397" s="21" t="s">
        <v>17</v>
      </c>
      <c r="B397" s="3" t="s">
        <v>57</v>
      </c>
      <c r="C397" s="3" t="s">
        <v>60</v>
      </c>
      <c r="D397" s="3" t="s">
        <v>50</v>
      </c>
      <c r="E397" s="3" t="s">
        <v>213</v>
      </c>
      <c r="F397" s="3" t="s">
        <v>126</v>
      </c>
      <c r="G397" s="46">
        <v>50000</v>
      </c>
      <c r="H397" s="46">
        <v>50000</v>
      </c>
      <c r="I397" s="46">
        <v>50000</v>
      </c>
    </row>
    <row r="398" spans="1:9" s="10" customFormat="1" ht="29.25" x14ac:dyDescent="0.25">
      <c r="A398" s="39" t="s">
        <v>169</v>
      </c>
      <c r="B398" s="37" t="s">
        <v>168</v>
      </c>
      <c r="C398" s="38"/>
      <c r="D398" s="38"/>
      <c r="E398" s="38"/>
      <c r="F398" s="38"/>
      <c r="G398" s="44">
        <f>G399+G415+G423</f>
        <v>4042600</v>
      </c>
      <c r="H398" s="44">
        <f t="shared" ref="H398:I398" si="177">H399+H415+H423</f>
        <v>3898600</v>
      </c>
      <c r="I398" s="44">
        <f t="shared" si="177"/>
        <v>3898600</v>
      </c>
    </row>
    <row r="399" spans="1:9" s="10" customFormat="1" x14ac:dyDescent="0.25">
      <c r="A399" s="19" t="s">
        <v>6</v>
      </c>
      <c r="B399" s="1" t="s">
        <v>168</v>
      </c>
      <c r="C399" s="1" t="s">
        <v>11</v>
      </c>
      <c r="D399" s="3"/>
      <c r="E399" s="3"/>
      <c r="F399" s="3"/>
      <c r="G399" s="46">
        <f>G400</f>
        <v>3271600</v>
      </c>
      <c r="H399" s="46">
        <f t="shared" ref="H399:I399" si="178">H400</f>
        <v>3271600</v>
      </c>
      <c r="I399" s="46">
        <f t="shared" si="178"/>
        <v>3271600</v>
      </c>
    </row>
    <row r="400" spans="1:9" s="10" customFormat="1" x14ac:dyDescent="0.25">
      <c r="A400" s="20" t="s">
        <v>83</v>
      </c>
      <c r="B400" s="2" t="s">
        <v>168</v>
      </c>
      <c r="C400" s="2" t="s">
        <v>11</v>
      </c>
      <c r="D400" s="2" t="s">
        <v>130</v>
      </c>
      <c r="E400" s="3"/>
      <c r="F400" s="3"/>
      <c r="G400" s="46">
        <f>G401+G409+G412+G406</f>
        <v>3271600</v>
      </c>
      <c r="H400" s="46">
        <f t="shared" ref="H400:I400" si="179">H401+H409+H412+H406</f>
        <v>3271600</v>
      </c>
      <c r="I400" s="46">
        <f t="shared" si="179"/>
        <v>3271600</v>
      </c>
    </row>
    <row r="401" spans="1:9" s="10" customFormat="1" ht="30" x14ac:dyDescent="0.25">
      <c r="A401" s="21" t="s">
        <v>15</v>
      </c>
      <c r="B401" s="3" t="s">
        <v>168</v>
      </c>
      <c r="C401" s="3" t="s">
        <v>11</v>
      </c>
      <c r="D401" s="3" t="s">
        <v>130</v>
      </c>
      <c r="E401" s="3" t="s">
        <v>173</v>
      </c>
      <c r="F401" s="3"/>
      <c r="G401" s="46">
        <f>G402+G404</f>
        <v>2396600</v>
      </c>
      <c r="H401" s="46">
        <f t="shared" ref="H401:I401" si="180">H402+H404</f>
        <v>2396600</v>
      </c>
      <c r="I401" s="46">
        <f t="shared" si="180"/>
        <v>2396600</v>
      </c>
    </row>
    <row r="402" spans="1:9" s="10" customFormat="1" ht="58.5" customHeight="1" x14ac:dyDescent="0.25">
      <c r="A402" s="21" t="s">
        <v>43</v>
      </c>
      <c r="B402" s="3" t="s">
        <v>168</v>
      </c>
      <c r="C402" s="3" t="s">
        <v>11</v>
      </c>
      <c r="D402" s="3" t="s">
        <v>130</v>
      </c>
      <c r="E402" s="3" t="s">
        <v>173</v>
      </c>
      <c r="F402" s="3" t="s">
        <v>123</v>
      </c>
      <c r="G402" s="46">
        <f>G403</f>
        <v>2308256</v>
      </c>
      <c r="H402" s="46">
        <f t="shared" ref="H402:I402" si="181">H403</f>
        <v>2308256</v>
      </c>
      <c r="I402" s="46">
        <f t="shared" si="181"/>
        <v>2308256</v>
      </c>
    </row>
    <row r="403" spans="1:9" s="10" customFormat="1" ht="30" x14ac:dyDescent="0.25">
      <c r="A403" s="21" t="s">
        <v>14</v>
      </c>
      <c r="B403" s="3" t="s">
        <v>168</v>
      </c>
      <c r="C403" s="3" t="s">
        <v>11</v>
      </c>
      <c r="D403" s="3" t="s">
        <v>130</v>
      </c>
      <c r="E403" s="3" t="s">
        <v>173</v>
      </c>
      <c r="F403" s="3" t="s">
        <v>124</v>
      </c>
      <c r="G403" s="46">
        <v>2308256</v>
      </c>
      <c r="H403" s="46">
        <v>2308256</v>
      </c>
      <c r="I403" s="46">
        <v>2308256</v>
      </c>
    </row>
    <row r="404" spans="1:9" s="10" customFormat="1" ht="30" x14ac:dyDescent="0.25">
      <c r="A404" s="21" t="s">
        <v>16</v>
      </c>
      <c r="B404" s="3" t="s">
        <v>168</v>
      </c>
      <c r="C404" s="3" t="s">
        <v>11</v>
      </c>
      <c r="D404" s="3" t="s">
        <v>130</v>
      </c>
      <c r="E404" s="3" t="s">
        <v>173</v>
      </c>
      <c r="F404" s="3" t="s">
        <v>125</v>
      </c>
      <c r="G404" s="46">
        <f>G405</f>
        <v>88344</v>
      </c>
      <c r="H404" s="46">
        <f t="shared" ref="H404:I404" si="182">H405</f>
        <v>88344</v>
      </c>
      <c r="I404" s="46">
        <f t="shared" si="182"/>
        <v>88344</v>
      </c>
    </row>
    <row r="405" spans="1:9" s="10" customFormat="1" ht="30" x14ac:dyDescent="0.25">
      <c r="A405" s="21" t="s">
        <v>17</v>
      </c>
      <c r="B405" s="3" t="s">
        <v>168</v>
      </c>
      <c r="C405" s="3" t="s">
        <v>11</v>
      </c>
      <c r="D405" s="3" t="s">
        <v>130</v>
      </c>
      <c r="E405" s="3" t="s">
        <v>173</v>
      </c>
      <c r="F405" s="3" t="s">
        <v>126</v>
      </c>
      <c r="G405" s="46">
        <v>88344</v>
      </c>
      <c r="H405" s="46">
        <v>88344</v>
      </c>
      <c r="I405" s="46">
        <v>88344</v>
      </c>
    </row>
    <row r="406" spans="1:9" s="10" customFormat="1" ht="30" x14ac:dyDescent="0.25">
      <c r="A406" s="21" t="s">
        <v>365</v>
      </c>
      <c r="B406" s="3" t="s">
        <v>168</v>
      </c>
      <c r="C406" s="3" t="s">
        <v>11</v>
      </c>
      <c r="D406" s="3" t="s">
        <v>130</v>
      </c>
      <c r="E406" s="3" t="s">
        <v>366</v>
      </c>
      <c r="F406" s="3"/>
      <c r="G406" s="46">
        <f>G407</f>
        <v>70000</v>
      </c>
      <c r="H406" s="46">
        <f t="shared" ref="H406:I407" si="183">H407</f>
        <v>70000</v>
      </c>
      <c r="I406" s="46">
        <f t="shared" si="183"/>
        <v>70000</v>
      </c>
    </row>
    <row r="407" spans="1:9" s="10" customFormat="1" ht="30" x14ac:dyDescent="0.25">
      <c r="A407" s="21" t="s">
        <v>16</v>
      </c>
      <c r="B407" s="3" t="s">
        <v>168</v>
      </c>
      <c r="C407" s="3" t="s">
        <v>11</v>
      </c>
      <c r="D407" s="3" t="s">
        <v>130</v>
      </c>
      <c r="E407" s="3" t="s">
        <v>366</v>
      </c>
      <c r="F407" s="3" t="s">
        <v>125</v>
      </c>
      <c r="G407" s="46">
        <f>G408</f>
        <v>70000</v>
      </c>
      <c r="H407" s="46">
        <f t="shared" si="183"/>
        <v>70000</v>
      </c>
      <c r="I407" s="46">
        <f t="shared" si="183"/>
        <v>70000</v>
      </c>
    </row>
    <row r="408" spans="1:9" s="10" customFormat="1" ht="30" x14ac:dyDescent="0.25">
      <c r="A408" s="21" t="s">
        <v>17</v>
      </c>
      <c r="B408" s="3" t="s">
        <v>168</v>
      </c>
      <c r="C408" s="3" t="s">
        <v>11</v>
      </c>
      <c r="D408" s="3" t="s">
        <v>130</v>
      </c>
      <c r="E408" s="3" t="s">
        <v>366</v>
      </c>
      <c r="F408" s="3" t="s">
        <v>126</v>
      </c>
      <c r="G408" s="46">
        <v>70000</v>
      </c>
      <c r="H408" s="46">
        <v>70000</v>
      </c>
      <c r="I408" s="46">
        <v>70000</v>
      </c>
    </row>
    <row r="409" spans="1:9" s="10" customFormat="1" ht="30" x14ac:dyDescent="0.25">
      <c r="A409" s="21" t="s">
        <v>22</v>
      </c>
      <c r="B409" s="3" t="s">
        <v>168</v>
      </c>
      <c r="C409" s="3" t="s">
        <v>11</v>
      </c>
      <c r="D409" s="3" t="s">
        <v>130</v>
      </c>
      <c r="E409" s="3" t="s">
        <v>175</v>
      </c>
      <c r="F409" s="3"/>
      <c r="G409" s="46">
        <f t="shared" ref="G409:I410" si="184">G410</f>
        <v>176000</v>
      </c>
      <c r="H409" s="46">
        <f t="shared" si="184"/>
        <v>176000</v>
      </c>
      <c r="I409" s="46">
        <f t="shared" si="184"/>
        <v>176000</v>
      </c>
    </row>
    <row r="410" spans="1:9" s="10" customFormat="1" ht="30" x14ac:dyDescent="0.25">
      <c r="A410" s="21" t="s">
        <v>16</v>
      </c>
      <c r="B410" s="3" t="s">
        <v>168</v>
      </c>
      <c r="C410" s="3" t="s">
        <v>11</v>
      </c>
      <c r="D410" s="3" t="s">
        <v>130</v>
      </c>
      <c r="E410" s="3" t="s">
        <v>175</v>
      </c>
      <c r="F410" s="3" t="s">
        <v>125</v>
      </c>
      <c r="G410" s="46">
        <f t="shared" si="184"/>
        <v>176000</v>
      </c>
      <c r="H410" s="46">
        <f t="shared" si="184"/>
        <v>176000</v>
      </c>
      <c r="I410" s="46">
        <f t="shared" si="184"/>
        <v>176000</v>
      </c>
    </row>
    <row r="411" spans="1:9" s="10" customFormat="1" ht="30" x14ac:dyDescent="0.25">
      <c r="A411" s="21" t="s">
        <v>17</v>
      </c>
      <c r="B411" s="3" t="s">
        <v>168</v>
      </c>
      <c r="C411" s="3" t="s">
        <v>11</v>
      </c>
      <c r="D411" s="3" t="s">
        <v>130</v>
      </c>
      <c r="E411" s="3" t="s">
        <v>175</v>
      </c>
      <c r="F411" s="3" t="s">
        <v>126</v>
      </c>
      <c r="G411" s="46">
        <v>176000</v>
      </c>
      <c r="H411" s="46">
        <v>176000</v>
      </c>
      <c r="I411" s="46">
        <v>176000</v>
      </c>
    </row>
    <row r="412" spans="1:9" s="10" customFormat="1" ht="75" x14ac:dyDescent="0.25">
      <c r="A412" s="61" t="s">
        <v>177</v>
      </c>
      <c r="B412" s="3" t="s">
        <v>168</v>
      </c>
      <c r="C412" s="3" t="s">
        <v>11</v>
      </c>
      <c r="D412" s="3" t="s">
        <v>130</v>
      </c>
      <c r="E412" s="3" t="s">
        <v>176</v>
      </c>
      <c r="F412" s="3"/>
      <c r="G412" s="46">
        <f>G413</f>
        <v>629000</v>
      </c>
      <c r="H412" s="46">
        <f t="shared" ref="H412:I413" si="185">H413</f>
        <v>629000</v>
      </c>
      <c r="I412" s="46">
        <f t="shared" si="185"/>
        <v>629000</v>
      </c>
    </row>
    <row r="413" spans="1:9" s="10" customFormat="1" ht="30" x14ac:dyDescent="0.25">
      <c r="A413" s="21" t="s">
        <v>16</v>
      </c>
      <c r="B413" s="3" t="s">
        <v>168</v>
      </c>
      <c r="C413" s="3" t="s">
        <v>11</v>
      </c>
      <c r="D413" s="3" t="s">
        <v>130</v>
      </c>
      <c r="E413" s="3" t="s">
        <v>176</v>
      </c>
      <c r="F413" s="3" t="s">
        <v>125</v>
      </c>
      <c r="G413" s="46">
        <f>G414</f>
        <v>629000</v>
      </c>
      <c r="H413" s="46">
        <f t="shared" si="185"/>
        <v>629000</v>
      </c>
      <c r="I413" s="46">
        <f t="shared" si="185"/>
        <v>629000</v>
      </c>
    </row>
    <row r="414" spans="1:9" s="10" customFormat="1" ht="30" x14ac:dyDescent="0.25">
      <c r="A414" s="21" t="s">
        <v>17</v>
      </c>
      <c r="B414" s="3" t="s">
        <v>168</v>
      </c>
      <c r="C414" s="3" t="s">
        <v>11</v>
      </c>
      <c r="D414" s="3" t="s">
        <v>130</v>
      </c>
      <c r="E414" s="3" t="s">
        <v>176</v>
      </c>
      <c r="F414" s="3" t="s">
        <v>126</v>
      </c>
      <c r="G414" s="46">
        <v>629000</v>
      </c>
      <c r="H414" s="46">
        <v>629000</v>
      </c>
      <c r="I414" s="46">
        <v>629000</v>
      </c>
    </row>
    <row r="415" spans="1:9" s="10" customFormat="1" x14ac:dyDescent="0.25">
      <c r="A415" s="19" t="s">
        <v>89</v>
      </c>
      <c r="B415" s="2" t="s">
        <v>168</v>
      </c>
      <c r="C415" s="2" t="s">
        <v>115</v>
      </c>
      <c r="D415" s="3"/>
      <c r="E415" s="3"/>
      <c r="F415" s="3"/>
      <c r="G415" s="46">
        <f t="shared" ref="G415:I418" si="186">G416</f>
        <v>764000</v>
      </c>
      <c r="H415" s="46">
        <f t="shared" si="186"/>
        <v>620000</v>
      </c>
      <c r="I415" s="46">
        <f t="shared" si="186"/>
        <v>620000</v>
      </c>
    </row>
    <row r="416" spans="1:9" s="10" customFormat="1" x14ac:dyDescent="0.25">
      <c r="A416" s="20" t="s">
        <v>94</v>
      </c>
      <c r="B416" s="2" t="s">
        <v>168</v>
      </c>
      <c r="C416" s="2" t="s">
        <v>115</v>
      </c>
      <c r="D416" s="2" t="s">
        <v>136</v>
      </c>
      <c r="E416" s="3"/>
      <c r="F416" s="3"/>
      <c r="G416" s="46">
        <f>G417+G420</f>
        <v>764000</v>
      </c>
      <c r="H416" s="46">
        <f t="shared" ref="H416:I416" si="187">H417+H420</f>
        <v>620000</v>
      </c>
      <c r="I416" s="46">
        <f t="shared" si="187"/>
        <v>620000</v>
      </c>
    </row>
    <row r="417" spans="1:9" s="10" customFormat="1" x14ac:dyDescent="0.25">
      <c r="A417" s="21" t="s">
        <v>76</v>
      </c>
      <c r="B417" s="3" t="s">
        <v>168</v>
      </c>
      <c r="C417" s="3" t="s">
        <v>115</v>
      </c>
      <c r="D417" s="3" t="s">
        <v>136</v>
      </c>
      <c r="E417" s="3" t="s">
        <v>190</v>
      </c>
      <c r="F417" s="3"/>
      <c r="G417" s="46">
        <f t="shared" si="186"/>
        <v>400000</v>
      </c>
      <c r="H417" s="46">
        <f t="shared" si="186"/>
        <v>400000</v>
      </c>
      <c r="I417" s="46">
        <f t="shared" si="186"/>
        <v>400000</v>
      </c>
    </row>
    <row r="418" spans="1:9" s="10" customFormat="1" ht="30" x14ac:dyDescent="0.25">
      <c r="A418" s="21" t="s">
        <v>16</v>
      </c>
      <c r="B418" s="3" t="s">
        <v>168</v>
      </c>
      <c r="C418" s="3" t="s">
        <v>115</v>
      </c>
      <c r="D418" s="3" t="s">
        <v>136</v>
      </c>
      <c r="E418" s="3" t="s">
        <v>190</v>
      </c>
      <c r="F418" s="3" t="s">
        <v>125</v>
      </c>
      <c r="G418" s="46">
        <f t="shared" si="186"/>
        <v>400000</v>
      </c>
      <c r="H418" s="46">
        <f t="shared" si="186"/>
        <v>400000</v>
      </c>
      <c r="I418" s="46">
        <f t="shared" si="186"/>
        <v>400000</v>
      </c>
    </row>
    <row r="419" spans="1:9" s="10" customFormat="1" ht="30" x14ac:dyDescent="0.25">
      <c r="A419" s="21" t="s">
        <v>17</v>
      </c>
      <c r="B419" s="3" t="s">
        <v>168</v>
      </c>
      <c r="C419" s="3" t="s">
        <v>115</v>
      </c>
      <c r="D419" s="3" t="s">
        <v>136</v>
      </c>
      <c r="E419" s="3" t="s">
        <v>190</v>
      </c>
      <c r="F419" s="3" t="s">
        <v>126</v>
      </c>
      <c r="G419" s="46">
        <v>400000</v>
      </c>
      <c r="H419" s="46">
        <v>400000</v>
      </c>
      <c r="I419" s="46">
        <v>400000</v>
      </c>
    </row>
    <row r="420" spans="1:9" s="10" customFormat="1" ht="75" x14ac:dyDescent="0.25">
      <c r="A420" s="61" t="s">
        <v>177</v>
      </c>
      <c r="B420" s="3" t="s">
        <v>168</v>
      </c>
      <c r="C420" s="3" t="s">
        <v>115</v>
      </c>
      <c r="D420" s="3" t="s">
        <v>136</v>
      </c>
      <c r="E420" s="3" t="s">
        <v>176</v>
      </c>
      <c r="F420" s="3"/>
      <c r="G420" s="46">
        <f t="shared" ref="G420:I421" si="188">G421</f>
        <v>364000</v>
      </c>
      <c r="H420" s="46">
        <f t="shared" si="188"/>
        <v>220000</v>
      </c>
      <c r="I420" s="46">
        <f t="shared" si="188"/>
        <v>220000</v>
      </c>
    </row>
    <row r="421" spans="1:9" s="10" customFormat="1" ht="30" x14ac:dyDescent="0.25">
      <c r="A421" s="21" t="s">
        <v>16</v>
      </c>
      <c r="B421" s="3" t="s">
        <v>168</v>
      </c>
      <c r="C421" s="3" t="s">
        <v>115</v>
      </c>
      <c r="D421" s="3" t="s">
        <v>136</v>
      </c>
      <c r="E421" s="3" t="s">
        <v>176</v>
      </c>
      <c r="F421" s="3" t="s">
        <v>125</v>
      </c>
      <c r="G421" s="46">
        <f t="shared" si="188"/>
        <v>364000</v>
      </c>
      <c r="H421" s="46">
        <f t="shared" si="188"/>
        <v>220000</v>
      </c>
      <c r="I421" s="46">
        <f t="shared" si="188"/>
        <v>220000</v>
      </c>
    </row>
    <row r="422" spans="1:9" s="10" customFormat="1" ht="30" x14ac:dyDescent="0.25">
      <c r="A422" s="21" t="s">
        <v>17</v>
      </c>
      <c r="B422" s="3" t="s">
        <v>168</v>
      </c>
      <c r="C422" s="3" t="s">
        <v>115</v>
      </c>
      <c r="D422" s="3" t="s">
        <v>136</v>
      </c>
      <c r="E422" s="3" t="s">
        <v>176</v>
      </c>
      <c r="F422" s="3" t="s">
        <v>126</v>
      </c>
      <c r="G422" s="46">
        <v>364000</v>
      </c>
      <c r="H422" s="46">
        <v>220000</v>
      </c>
      <c r="I422" s="46">
        <v>220000</v>
      </c>
    </row>
    <row r="423" spans="1:9" s="10" customFormat="1" x14ac:dyDescent="0.25">
      <c r="A423" s="19" t="s">
        <v>95</v>
      </c>
      <c r="B423" s="2" t="s">
        <v>168</v>
      </c>
      <c r="C423" s="2" t="s">
        <v>116</v>
      </c>
      <c r="D423" s="3"/>
      <c r="E423" s="3"/>
      <c r="F423" s="3"/>
      <c r="G423" s="46">
        <f t="shared" ref="G423:I426" si="189">G424</f>
        <v>7000</v>
      </c>
      <c r="H423" s="46">
        <f t="shared" si="189"/>
        <v>7000</v>
      </c>
      <c r="I423" s="46">
        <f t="shared" si="189"/>
        <v>7000</v>
      </c>
    </row>
    <row r="424" spans="1:9" s="10" customFormat="1" x14ac:dyDescent="0.25">
      <c r="A424" s="20" t="s">
        <v>96</v>
      </c>
      <c r="B424" s="2" t="s">
        <v>168</v>
      </c>
      <c r="C424" s="2" t="s">
        <v>116</v>
      </c>
      <c r="D424" s="2" t="s">
        <v>11</v>
      </c>
      <c r="E424" s="3"/>
      <c r="F424" s="3"/>
      <c r="G424" s="46">
        <f t="shared" si="189"/>
        <v>7000</v>
      </c>
      <c r="H424" s="46">
        <f t="shared" si="189"/>
        <v>7000</v>
      </c>
      <c r="I424" s="46">
        <f t="shared" si="189"/>
        <v>7000</v>
      </c>
    </row>
    <row r="425" spans="1:9" s="10" customFormat="1" ht="30" x14ac:dyDescent="0.25">
      <c r="A425" s="21" t="s">
        <v>22</v>
      </c>
      <c r="B425" s="3" t="s">
        <v>168</v>
      </c>
      <c r="C425" s="3" t="s">
        <v>116</v>
      </c>
      <c r="D425" s="3" t="s">
        <v>11</v>
      </c>
      <c r="E425" s="3" t="s">
        <v>175</v>
      </c>
      <c r="F425" s="3"/>
      <c r="G425" s="46">
        <f t="shared" si="189"/>
        <v>7000</v>
      </c>
      <c r="H425" s="46">
        <f t="shared" si="189"/>
        <v>7000</v>
      </c>
      <c r="I425" s="46">
        <f t="shared" si="189"/>
        <v>7000</v>
      </c>
    </row>
    <row r="426" spans="1:9" s="10" customFormat="1" ht="30" x14ac:dyDescent="0.25">
      <c r="A426" s="21" t="s">
        <v>16</v>
      </c>
      <c r="B426" s="3" t="s">
        <v>168</v>
      </c>
      <c r="C426" s="3" t="s">
        <v>116</v>
      </c>
      <c r="D426" s="3" t="s">
        <v>11</v>
      </c>
      <c r="E426" s="3" t="s">
        <v>175</v>
      </c>
      <c r="F426" s="3" t="s">
        <v>125</v>
      </c>
      <c r="G426" s="46">
        <f t="shared" si="189"/>
        <v>7000</v>
      </c>
      <c r="H426" s="46">
        <f t="shared" si="189"/>
        <v>7000</v>
      </c>
      <c r="I426" s="46">
        <f t="shared" si="189"/>
        <v>7000</v>
      </c>
    </row>
    <row r="427" spans="1:9" s="10" customFormat="1" ht="30" x14ac:dyDescent="0.25">
      <c r="A427" s="21" t="s">
        <v>17</v>
      </c>
      <c r="B427" s="3" t="s">
        <v>168</v>
      </c>
      <c r="C427" s="3" t="s">
        <v>116</v>
      </c>
      <c r="D427" s="3" t="s">
        <v>11</v>
      </c>
      <c r="E427" s="3" t="s">
        <v>175</v>
      </c>
      <c r="F427" s="3" t="s">
        <v>126</v>
      </c>
      <c r="G427" s="46">
        <v>7000</v>
      </c>
      <c r="H427" s="46">
        <v>7000</v>
      </c>
      <c r="I427" s="46">
        <v>7000</v>
      </c>
    </row>
    <row r="428" spans="1:9" s="10" customFormat="1" x14ac:dyDescent="0.25">
      <c r="A428" s="39" t="s">
        <v>154</v>
      </c>
      <c r="B428" s="38"/>
      <c r="C428" s="38"/>
      <c r="D428" s="38"/>
      <c r="E428" s="38"/>
      <c r="F428" s="38"/>
      <c r="G428" s="44">
        <f>G18+G184+G277+G294+G308+G335+G398</f>
        <v>596575044.79000008</v>
      </c>
      <c r="H428" s="44">
        <f>H18+H184+H277+H294+H308+H335+H398</f>
        <v>610810579.42000008</v>
      </c>
      <c r="I428" s="44">
        <f>I18+I184+I277+I294+I308+I335+I398</f>
        <v>607611853.29999995</v>
      </c>
    </row>
    <row r="429" spans="1:9" s="10" customFormat="1" x14ac:dyDescent="0.25">
      <c r="A429" s="28"/>
      <c r="B429" s="17"/>
      <c r="C429" s="17"/>
      <c r="D429" s="17"/>
      <c r="E429" s="17"/>
      <c r="F429" s="17"/>
      <c r="G429" s="42"/>
    </row>
    <row r="430" spans="1:9" s="10" customFormat="1" x14ac:dyDescent="0.25">
      <c r="A430" s="28"/>
      <c r="B430" s="17"/>
      <c r="C430" s="17"/>
      <c r="D430" s="17"/>
      <c r="E430" s="17"/>
      <c r="F430" s="17"/>
      <c r="G430" s="42"/>
    </row>
    <row r="431" spans="1:9" s="10" customFormat="1" x14ac:dyDescent="0.25">
      <c r="A431" s="28"/>
      <c r="B431" s="17"/>
      <c r="C431" s="17"/>
      <c r="D431" s="17"/>
      <c r="E431" s="17"/>
      <c r="F431" s="17"/>
      <c r="G431" s="42"/>
    </row>
    <row r="432" spans="1:9" s="10" customFormat="1" x14ac:dyDescent="0.25">
      <c r="A432" s="28"/>
      <c r="B432" s="17"/>
      <c r="C432" s="17"/>
      <c r="D432" s="17"/>
      <c r="E432" s="17"/>
      <c r="F432" s="17"/>
      <c r="G432" s="42"/>
    </row>
    <row r="433" spans="1:7" s="10" customFormat="1" x14ac:dyDescent="0.25">
      <c r="A433" s="28"/>
      <c r="B433" s="17"/>
      <c r="C433" s="17"/>
      <c r="D433" s="17"/>
      <c r="E433" s="17"/>
      <c r="F433" s="17"/>
      <c r="G433" s="42"/>
    </row>
    <row r="434" spans="1:7" s="10" customFormat="1" x14ac:dyDescent="0.25">
      <c r="A434" s="28"/>
      <c r="B434" s="17"/>
      <c r="C434" s="17"/>
      <c r="D434" s="17"/>
      <c r="E434" s="17"/>
      <c r="F434" s="17"/>
      <c r="G434" s="42"/>
    </row>
    <row r="435" spans="1:7" s="10" customFormat="1" x14ac:dyDescent="0.25">
      <c r="A435" s="28"/>
      <c r="B435" s="17"/>
      <c r="C435" s="17"/>
      <c r="D435" s="17"/>
      <c r="E435" s="17"/>
      <c r="F435" s="17"/>
      <c r="G435" s="42"/>
    </row>
    <row r="436" spans="1:7" s="10" customFormat="1" x14ac:dyDescent="0.25">
      <c r="A436" s="28"/>
      <c r="B436" s="17"/>
      <c r="C436" s="17"/>
      <c r="D436" s="17"/>
      <c r="E436" s="17"/>
      <c r="F436" s="17"/>
      <c r="G436" s="42"/>
    </row>
    <row r="437" spans="1:7" s="10" customFormat="1" x14ac:dyDescent="0.25">
      <c r="A437" s="28"/>
      <c r="B437" s="17"/>
      <c r="C437" s="17"/>
      <c r="D437" s="17"/>
      <c r="E437" s="17"/>
      <c r="F437" s="17"/>
      <c r="G437" s="42"/>
    </row>
    <row r="438" spans="1:7" s="10" customFormat="1" x14ac:dyDescent="0.25">
      <c r="A438" s="28"/>
      <c r="B438" s="17"/>
      <c r="C438" s="17"/>
      <c r="D438" s="17"/>
      <c r="E438" s="17"/>
      <c r="F438" s="17"/>
      <c r="G438" s="42"/>
    </row>
    <row r="439" spans="1:7" s="10" customFormat="1" x14ac:dyDescent="0.25">
      <c r="A439" s="28"/>
      <c r="B439" s="17"/>
      <c r="C439" s="17"/>
      <c r="D439" s="17"/>
      <c r="E439" s="17"/>
      <c r="F439" s="17"/>
      <c r="G439" s="42"/>
    </row>
    <row r="440" spans="1:7" s="10" customFormat="1" x14ac:dyDescent="0.25">
      <c r="A440" s="28"/>
      <c r="B440" s="17"/>
      <c r="C440" s="17"/>
      <c r="D440" s="17"/>
      <c r="E440" s="17"/>
      <c r="F440" s="17"/>
      <c r="G440" s="42"/>
    </row>
    <row r="441" spans="1:7" s="10" customFormat="1" x14ac:dyDescent="0.25">
      <c r="A441" s="28"/>
      <c r="B441" s="17"/>
      <c r="C441" s="17"/>
      <c r="D441" s="17"/>
      <c r="E441" s="17"/>
      <c r="F441" s="17"/>
      <c r="G441" s="42"/>
    </row>
    <row r="442" spans="1:7" s="10" customFormat="1" x14ac:dyDescent="0.25">
      <c r="A442" s="28"/>
      <c r="B442" s="17"/>
      <c r="C442" s="17"/>
      <c r="D442" s="17"/>
      <c r="E442" s="17"/>
      <c r="F442" s="17"/>
      <c r="G442" s="42"/>
    </row>
    <row r="443" spans="1:7" s="10" customFormat="1" x14ac:dyDescent="0.25">
      <c r="A443" s="28"/>
      <c r="B443" s="17"/>
      <c r="C443" s="17"/>
      <c r="D443" s="17"/>
      <c r="E443" s="17"/>
      <c r="F443" s="17"/>
      <c r="G443" s="42"/>
    </row>
    <row r="444" spans="1:7" s="10" customFormat="1" x14ac:dyDescent="0.25">
      <c r="A444" s="28"/>
      <c r="B444" s="17"/>
      <c r="C444" s="17"/>
      <c r="D444" s="17"/>
      <c r="E444" s="17"/>
      <c r="F444" s="17"/>
      <c r="G444" s="42"/>
    </row>
    <row r="445" spans="1:7" s="10" customFormat="1" x14ac:dyDescent="0.25">
      <c r="A445" s="28"/>
      <c r="B445" s="17"/>
      <c r="C445" s="17"/>
      <c r="D445" s="17"/>
      <c r="E445" s="17"/>
      <c r="F445" s="17"/>
      <c r="G445" s="42"/>
    </row>
    <row r="446" spans="1:7" s="10" customFormat="1" x14ac:dyDescent="0.25">
      <c r="A446" s="28"/>
      <c r="B446" s="17"/>
      <c r="C446" s="17"/>
      <c r="D446" s="17"/>
      <c r="E446" s="17"/>
      <c r="F446" s="17"/>
      <c r="G446" s="42"/>
    </row>
    <row r="447" spans="1:7" s="10" customFormat="1" x14ac:dyDescent="0.25">
      <c r="A447" s="28"/>
      <c r="B447" s="17"/>
      <c r="C447" s="17"/>
      <c r="D447" s="17"/>
      <c r="E447" s="17"/>
      <c r="F447" s="17"/>
      <c r="G447" s="42"/>
    </row>
    <row r="448" spans="1:7" s="10" customFormat="1" x14ac:dyDescent="0.25">
      <c r="A448" s="28"/>
      <c r="B448" s="17"/>
      <c r="C448" s="17"/>
      <c r="D448" s="17"/>
      <c r="E448" s="17"/>
      <c r="F448" s="17"/>
      <c r="G448" s="42"/>
    </row>
    <row r="449" spans="1:7" s="10" customFormat="1" x14ac:dyDescent="0.25">
      <c r="A449" s="28"/>
      <c r="B449" s="17"/>
      <c r="C449" s="17"/>
      <c r="D449" s="17"/>
      <c r="E449" s="17"/>
      <c r="F449" s="17"/>
      <c r="G449" s="42"/>
    </row>
    <row r="450" spans="1:7" s="10" customFormat="1" x14ac:dyDescent="0.25">
      <c r="A450" s="28"/>
      <c r="B450" s="17"/>
      <c r="C450" s="17"/>
      <c r="D450" s="17"/>
      <c r="E450" s="17"/>
      <c r="F450" s="17"/>
      <c r="G450" s="42"/>
    </row>
    <row r="451" spans="1:7" s="10" customFormat="1" x14ac:dyDescent="0.25">
      <c r="A451" s="28"/>
      <c r="B451" s="17"/>
      <c r="C451" s="17"/>
      <c r="D451" s="17"/>
      <c r="E451" s="17"/>
      <c r="F451" s="17"/>
      <c r="G451" s="42"/>
    </row>
    <row r="452" spans="1:7" s="10" customFormat="1" x14ac:dyDescent="0.25">
      <c r="A452" s="28"/>
      <c r="B452" s="17"/>
      <c r="C452" s="17"/>
      <c r="D452" s="17"/>
      <c r="E452" s="17"/>
      <c r="F452" s="17"/>
      <c r="G452" s="42"/>
    </row>
    <row r="453" spans="1:7" s="10" customFormat="1" x14ac:dyDescent="0.25">
      <c r="A453" s="28"/>
      <c r="B453" s="17"/>
      <c r="C453" s="17"/>
      <c r="D453" s="17"/>
      <c r="E453" s="17"/>
      <c r="F453" s="17"/>
      <c r="G453" s="42"/>
    </row>
    <row r="454" spans="1:7" s="10" customFormat="1" x14ac:dyDescent="0.25">
      <c r="A454" s="28"/>
      <c r="B454" s="17"/>
      <c r="C454" s="17"/>
      <c r="D454" s="17"/>
      <c r="E454" s="17"/>
      <c r="F454" s="17"/>
      <c r="G454" s="42"/>
    </row>
    <row r="455" spans="1:7" s="10" customFormat="1" x14ac:dyDescent="0.25">
      <c r="A455" s="28"/>
      <c r="B455" s="17"/>
      <c r="C455" s="17"/>
      <c r="D455" s="17"/>
      <c r="E455" s="17"/>
      <c r="F455" s="17"/>
      <c r="G455" s="42"/>
    </row>
    <row r="456" spans="1:7" s="10" customFormat="1" x14ac:dyDescent="0.25">
      <c r="A456" s="28"/>
      <c r="B456" s="17"/>
      <c r="C456" s="17"/>
      <c r="D456" s="17"/>
      <c r="E456" s="17"/>
      <c r="F456" s="17"/>
      <c r="G456" s="42"/>
    </row>
    <row r="457" spans="1:7" s="10" customFormat="1" x14ac:dyDescent="0.25">
      <c r="A457" s="28"/>
      <c r="B457" s="17"/>
      <c r="C457" s="17"/>
      <c r="D457" s="17"/>
      <c r="E457" s="17"/>
      <c r="F457" s="17"/>
      <c r="G457" s="42"/>
    </row>
    <row r="458" spans="1:7" s="10" customFormat="1" x14ac:dyDescent="0.25">
      <c r="A458" s="28"/>
      <c r="B458" s="17"/>
      <c r="C458" s="17"/>
      <c r="D458" s="17"/>
      <c r="E458" s="17"/>
      <c r="F458" s="17"/>
      <c r="G458" s="42"/>
    </row>
    <row r="459" spans="1:7" s="10" customFormat="1" x14ac:dyDescent="0.25">
      <c r="A459" s="28"/>
      <c r="B459" s="17"/>
      <c r="C459" s="17"/>
      <c r="D459" s="17"/>
      <c r="E459" s="17"/>
      <c r="F459" s="17"/>
      <c r="G459" s="42"/>
    </row>
    <row r="460" spans="1:7" s="10" customFormat="1" x14ac:dyDescent="0.25">
      <c r="A460" s="28"/>
      <c r="B460" s="17"/>
      <c r="C460" s="17"/>
      <c r="D460" s="17"/>
      <c r="E460" s="17"/>
      <c r="F460" s="17"/>
      <c r="G460" s="42"/>
    </row>
    <row r="461" spans="1:7" s="10" customFormat="1" x14ac:dyDescent="0.25">
      <c r="A461" s="28"/>
      <c r="B461" s="17"/>
      <c r="C461" s="17"/>
      <c r="D461" s="17"/>
      <c r="E461" s="17"/>
      <c r="F461" s="17"/>
      <c r="G461" s="42"/>
    </row>
    <row r="462" spans="1:7" s="10" customFormat="1" x14ac:dyDescent="0.25">
      <c r="A462" s="28"/>
      <c r="B462" s="17"/>
      <c r="C462" s="17"/>
      <c r="D462" s="17"/>
      <c r="E462" s="17"/>
      <c r="F462" s="17"/>
      <c r="G462" s="42"/>
    </row>
    <row r="463" spans="1:7" s="10" customFormat="1" x14ac:dyDescent="0.25">
      <c r="A463" s="28"/>
      <c r="B463" s="17"/>
      <c r="C463" s="17"/>
      <c r="D463" s="17"/>
      <c r="E463" s="17"/>
      <c r="F463" s="17"/>
      <c r="G463" s="42"/>
    </row>
    <row r="464" spans="1:7" s="10" customFormat="1" x14ac:dyDescent="0.25">
      <c r="A464" s="28"/>
      <c r="B464" s="17"/>
      <c r="C464" s="17"/>
      <c r="D464" s="17"/>
      <c r="E464" s="17"/>
      <c r="F464" s="17"/>
      <c r="G464" s="42"/>
    </row>
    <row r="465" spans="1:7" s="10" customFormat="1" x14ac:dyDescent="0.25">
      <c r="A465" s="28"/>
      <c r="B465" s="17"/>
      <c r="C465" s="17"/>
      <c r="D465" s="17"/>
      <c r="E465" s="17"/>
      <c r="F465" s="17"/>
      <c r="G465" s="42"/>
    </row>
    <row r="466" spans="1:7" s="10" customFormat="1" x14ac:dyDescent="0.25">
      <c r="A466" s="28"/>
      <c r="B466" s="17"/>
      <c r="C466" s="17"/>
      <c r="D466" s="17"/>
      <c r="E466" s="17"/>
      <c r="F466" s="17"/>
      <c r="G466" s="42"/>
    </row>
    <row r="467" spans="1:7" s="10" customFormat="1" x14ac:dyDescent="0.25">
      <c r="A467" s="28"/>
      <c r="B467" s="17"/>
      <c r="C467" s="17"/>
      <c r="D467" s="17"/>
      <c r="E467" s="17"/>
      <c r="F467" s="17"/>
      <c r="G467" s="42"/>
    </row>
    <row r="468" spans="1:7" s="10" customFormat="1" x14ac:dyDescent="0.25">
      <c r="A468" s="28"/>
      <c r="B468" s="17"/>
      <c r="C468" s="17"/>
      <c r="D468" s="17"/>
      <c r="E468" s="17"/>
      <c r="F468" s="17"/>
      <c r="G468" s="42"/>
    </row>
    <row r="469" spans="1:7" s="10" customFormat="1" x14ac:dyDescent="0.25">
      <c r="A469" s="28"/>
      <c r="B469" s="17"/>
      <c r="C469" s="17"/>
      <c r="D469" s="17"/>
      <c r="E469" s="17"/>
      <c r="F469" s="17"/>
      <c r="G469" s="42"/>
    </row>
    <row r="470" spans="1:7" s="10" customFormat="1" x14ac:dyDescent="0.25">
      <c r="A470" s="28"/>
      <c r="B470" s="17"/>
      <c r="C470" s="17"/>
      <c r="D470" s="17"/>
      <c r="E470" s="17"/>
      <c r="F470" s="17"/>
      <c r="G470" s="42"/>
    </row>
    <row r="471" spans="1:7" s="10" customFormat="1" x14ac:dyDescent="0.25">
      <c r="A471" s="28"/>
      <c r="B471" s="17"/>
      <c r="C471" s="17"/>
      <c r="D471" s="17"/>
      <c r="E471" s="17"/>
      <c r="F471" s="17"/>
      <c r="G471" s="42"/>
    </row>
    <row r="472" spans="1:7" s="10" customFormat="1" x14ac:dyDescent="0.25">
      <c r="A472" s="28"/>
      <c r="B472" s="17"/>
      <c r="C472" s="17"/>
      <c r="D472" s="17"/>
      <c r="E472" s="17"/>
      <c r="F472" s="17"/>
      <c r="G472" s="42"/>
    </row>
    <row r="473" spans="1:7" s="10" customFormat="1" x14ac:dyDescent="0.25">
      <c r="A473" s="28"/>
      <c r="B473" s="17"/>
      <c r="C473" s="17"/>
      <c r="D473" s="17"/>
      <c r="E473" s="17"/>
      <c r="F473" s="17"/>
      <c r="G473" s="42"/>
    </row>
    <row r="474" spans="1:7" s="10" customFormat="1" x14ac:dyDescent="0.25">
      <c r="A474" s="28"/>
      <c r="B474" s="17"/>
      <c r="C474" s="17"/>
      <c r="D474" s="17"/>
      <c r="E474" s="17"/>
      <c r="F474" s="17"/>
      <c r="G474" s="42"/>
    </row>
    <row r="475" spans="1:7" s="10" customFormat="1" x14ac:dyDescent="0.25">
      <c r="A475" s="28"/>
      <c r="B475" s="17"/>
      <c r="C475" s="17"/>
      <c r="D475" s="17"/>
      <c r="E475" s="17"/>
      <c r="F475" s="17"/>
      <c r="G475" s="42"/>
    </row>
    <row r="476" spans="1:7" s="10" customFormat="1" x14ac:dyDescent="0.25">
      <c r="A476" s="28"/>
      <c r="B476" s="17"/>
      <c r="C476" s="17"/>
      <c r="D476" s="17"/>
      <c r="E476" s="17"/>
      <c r="F476" s="17"/>
      <c r="G476" s="42"/>
    </row>
    <row r="477" spans="1:7" s="10" customFormat="1" x14ac:dyDescent="0.25">
      <c r="A477" s="28"/>
      <c r="B477" s="17"/>
      <c r="C477" s="17"/>
      <c r="D477" s="17"/>
      <c r="E477" s="17"/>
      <c r="F477" s="17"/>
      <c r="G477" s="42"/>
    </row>
    <row r="478" spans="1:7" s="10" customFormat="1" x14ac:dyDescent="0.25">
      <c r="A478" s="28"/>
      <c r="B478" s="17"/>
      <c r="C478" s="17"/>
      <c r="D478" s="17"/>
      <c r="E478" s="17"/>
      <c r="F478" s="17"/>
      <c r="G478" s="42"/>
    </row>
    <row r="479" spans="1:7" s="10" customFormat="1" x14ac:dyDescent="0.25">
      <c r="A479" s="28"/>
      <c r="B479" s="17"/>
      <c r="C479" s="17"/>
      <c r="D479" s="17"/>
      <c r="E479" s="17"/>
      <c r="F479" s="17"/>
      <c r="G479" s="42"/>
    </row>
    <row r="480" spans="1:7" s="10" customFormat="1" x14ac:dyDescent="0.25">
      <c r="A480" s="28"/>
      <c r="B480" s="17"/>
      <c r="C480" s="17"/>
      <c r="D480" s="17"/>
      <c r="E480" s="17"/>
      <c r="F480" s="17"/>
      <c r="G480" s="42"/>
    </row>
    <row r="481" spans="1:7" s="10" customFormat="1" x14ac:dyDescent="0.25">
      <c r="A481" s="28"/>
      <c r="B481" s="17"/>
      <c r="C481" s="17"/>
      <c r="D481" s="17"/>
      <c r="E481" s="17"/>
      <c r="F481" s="17"/>
      <c r="G481" s="42"/>
    </row>
    <row r="482" spans="1:7" s="10" customFormat="1" x14ac:dyDescent="0.25">
      <c r="A482" s="28"/>
      <c r="B482" s="17"/>
      <c r="C482" s="17"/>
      <c r="D482" s="17"/>
      <c r="E482" s="17"/>
      <c r="F482" s="17"/>
      <c r="G482" s="42"/>
    </row>
    <row r="483" spans="1:7" s="10" customFormat="1" x14ac:dyDescent="0.25">
      <c r="A483" s="28"/>
      <c r="B483" s="17"/>
      <c r="C483" s="17"/>
      <c r="D483" s="17"/>
      <c r="E483" s="17"/>
      <c r="F483" s="17"/>
      <c r="G483" s="42"/>
    </row>
    <row r="484" spans="1:7" s="10" customFormat="1" x14ac:dyDescent="0.25">
      <c r="A484" s="28"/>
      <c r="B484" s="17"/>
      <c r="C484" s="17"/>
      <c r="D484" s="17"/>
      <c r="E484" s="17"/>
      <c r="F484" s="17"/>
      <c r="G484" s="42"/>
    </row>
    <row r="485" spans="1:7" s="10" customFormat="1" x14ac:dyDescent="0.25">
      <c r="A485" s="28"/>
      <c r="B485" s="17"/>
      <c r="C485" s="17"/>
      <c r="D485" s="17"/>
      <c r="E485" s="17"/>
      <c r="F485" s="17"/>
      <c r="G485" s="42"/>
    </row>
    <row r="486" spans="1:7" s="10" customFormat="1" x14ac:dyDescent="0.25">
      <c r="A486" s="28"/>
      <c r="B486" s="17"/>
      <c r="C486" s="17"/>
      <c r="D486" s="17"/>
      <c r="E486" s="17"/>
      <c r="F486" s="17"/>
      <c r="G486" s="42"/>
    </row>
    <row r="487" spans="1:7" s="10" customFormat="1" x14ac:dyDescent="0.25">
      <c r="A487" s="28"/>
      <c r="B487" s="17"/>
      <c r="C487" s="17"/>
      <c r="D487" s="17"/>
      <c r="E487" s="17"/>
      <c r="F487" s="17"/>
      <c r="G487" s="42"/>
    </row>
    <row r="488" spans="1:7" s="10" customFormat="1" x14ac:dyDescent="0.25">
      <c r="A488" s="28"/>
      <c r="B488" s="17"/>
      <c r="C488" s="17"/>
      <c r="D488" s="17"/>
      <c r="E488" s="17"/>
      <c r="F488" s="17"/>
      <c r="G488" s="42"/>
    </row>
    <row r="489" spans="1:7" s="10" customFormat="1" x14ac:dyDescent="0.25">
      <c r="A489" s="28"/>
      <c r="B489" s="17"/>
      <c r="C489" s="17"/>
      <c r="D489" s="17"/>
      <c r="E489" s="17"/>
      <c r="F489" s="17"/>
      <c r="G489" s="42"/>
    </row>
    <row r="490" spans="1:7" s="10" customFormat="1" x14ac:dyDescent="0.25">
      <c r="A490" s="28"/>
      <c r="B490" s="17"/>
      <c r="C490" s="17"/>
      <c r="D490" s="17"/>
      <c r="E490" s="17"/>
      <c r="F490" s="17"/>
      <c r="G490" s="42"/>
    </row>
    <row r="491" spans="1:7" s="10" customFormat="1" x14ac:dyDescent="0.25">
      <c r="A491" s="28"/>
      <c r="B491" s="17"/>
      <c r="C491" s="17"/>
      <c r="D491" s="17"/>
      <c r="E491" s="17"/>
      <c r="F491" s="17"/>
      <c r="G491" s="42"/>
    </row>
    <row r="492" spans="1:7" s="10" customFormat="1" x14ac:dyDescent="0.25">
      <c r="A492" s="28"/>
      <c r="B492" s="17"/>
      <c r="C492" s="17"/>
      <c r="D492" s="17"/>
      <c r="E492" s="17"/>
      <c r="F492" s="17"/>
      <c r="G492" s="42"/>
    </row>
    <row r="493" spans="1:7" s="10" customFormat="1" x14ac:dyDescent="0.25">
      <c r="A493" s="28"/>
      <c r="B493" s="17"/>
      <c r="C493" s="17"/>
      <c r="D493" s="17"/>
      <c r="E493" s="17"/>
      <c r="F493" s="17"/>
      <c r="G493" s="42"/>
    </row>
    <row r="494" spans="1:7" s="10" customFormat="1" x14ac:dyDescent="0.25">
      <c r="A494" s="28"/>
      <c r="B494" s="17"/>
      <c r="C494" s="17"/>
      <c r="D494" s="17"/>
      <c r="E494" s="17"/>
      <c r="F494" s="17"/>
      <c r="G494" s="42"/>
    </row>
    <row r="495" spans="1:7" s="10" customFormat="1" x14ac:dyDescent="0.25">
      <c r="A495" s="28"/>
      <c r="B495" s="17"/>
      <c r="C495" s="17"/>
      <c r="D495" s="17"/>
      <c r="E495" s="17"/>
      <c r="F495" s="17"/>
      <c r="G495" s="42"/>
    </row>
    <row r="496" spans="1:7" s="10" customFormat="1" x14ac:dyDescent="0.25">
      <c r="A496" s="28"/>
      <c r="B496" s="17"/>
      <c r="C496" s="17"/>
      <c r="D496" s="17"/>
      <c r="E496" s="17"/>
      <c r="F496" s="17"/>
      <c r="G496" s="42"/>
    </row>
    <row r="497" spans="1:7" s="10" customFormat="1" x14ac:dyDescent="0.25">
      <c r="A497" s="28"/>
      <c r="B497" s="17"/>
      <c r="C497" s="17"/>
      <c r="D497" s="17"/>
      <c r="E497" s="17"/>
      <c r="F497" s="17"/>
      <c r="G497" s="42"/>
    </row>
    <row r="498" spans="1:7" s="10" customFormat="1" x14ac:dyDescent="0.25">
      <c r="A498" s="28"/>
      <c r="B498" s="17"/>
      <c r="C498" s="17"/>
      <c r="D498" s="17"/>
      <c r="E498" s="17"/>
      <c r="F498" s="17"/>
      <c r="G498" s="42"/>
    </row>
    <row r="499" spans="1:7" s="10" customFormat="1" x14ac:dyDescent="0.25">
      <c r="A499" s="28"/>
      <c r="B499" s="17"/>
      <c r="C499" s="17"/>
      <c r="D499" s="17"/>
      <c r="E499" s="17"/>
      <c r="F499" s="17"/>
      <c r="G499" s="42"/>
    </row>
    <row r="500" spans="1:7" s="10" customFormat="1" x14ac:dyDescent="0.25">
      <c r="A500" s="28"/>
      <c r="B500" s="17"/>
      <c r="C500" s="17"/>
      <c r="D500" s="17"/>
      <c r="E500" s="17"/>
      <c r="F500" s="17"/>
      <c r="G500" s="42"/>
    </row>
    <row r="501" spans="1:7" s="10" customFormat="1" x14ac:dyDescent="0.25">
      <c r="A501" s="28"/>
      <c r="B501" s="17"/>
      <c r="C501" s="17"/>
      <c r="D501" s="17"/>
      <c r="E501" s="17"/>
      <c r="F501" s="17"/>
      <c r="G501" s="42"/>
    </row>
    <row r="502" spans="1:7" s="10" customFormat="1" x14ac:dyDescent="0.25">
      <c r="A502" s="28"/>
      <c r="B502" s="17"/>
      <c r="C502" s="17"/>
      <c r="D502" s="17"/>
      <c r="E502" s="17"/>
      <c r="F502" s="17"/>
      <c r="G502" s="42"/>
    </row>
    <row r="503" spans="1:7" s="10" customFormat="1" x14ac:dyDescent="0.25">
      <c r="A503" s="28"/>
      <c r="B503" s="17"/>
      <c r="C503" s="17"/>
      <c r="D503" s="17"/>
      <c r="E503" s="17"/>
      <c r="F503" s="17"/>
      <c r="G503" s="42"/>
    </row>
    <row r="504" spans="1:7" s="10" customFormat="1" x14ac:dyDescent="0.25">
      <c r="A504" s="28"/>
      <c r="B504" s="17"/>
      <c r="C504" s="17"/>
      <c r="D504" s="17"/>
      <c r="E504" s="17"/>
      <c r="F504" s="17"/>
      <c r="G504" s="42"/>
    </row>
    <row r="505" spans="1:7" s="10" customFormat="1" x14ac:dyDescent="0.25">
      <c r="A505" s="28"/>
      <c r="B505" s="17"/>
      <c r="C505" s="17"/>
      <c r="D505" s="17"/>
      <c r="E505" s="17"/>
      <c r="F505" s="17"/>
      <c r="G505" s="42"/>
    </row>
    <row r="506" spans="1:7" s="10" customFormat="1" x14ac:dyDescent="0.25">
      <c r="A506" s="28"/>
      <c r="B506" s="17"/>
      <c r="C506" s="17"/>
      <c r="D506" s="17"/>
      <c r="E506" s="17"/>
      <c r="F506" s="17"/>
      <c r="G506" s="42"/>
    </row>
    <row r="507" spans="1:7" s="10" customFormat="1" x14ac:dyDescent="0.25">
      <c r="A507" s="28"/>
      <c r="B507" s="17"/>
      <c r="C507" s="17"/>
      <c r="D507" s="17"/>
      <c r="E507" s="17"/>
      <c r="F507" s="17"/>
      <c r="G507" s="42"/>
    </row>
    <row r="508" spans="1:7" s="10" customFormat="1" x14ac:dyDescent="0.25">
      <c r="A508" s="28"/>
      <c r="B508" s="17"/>
      <c r="C508" s="17"/>
      <c r="D508" s="17"/>
      <c r="E508" s="17"/>
      <c r="F508" s="17"/>
      <c r="G508" s="42"/>
    </row>
    <row r="509" spans="1:7" s="10" customFormat="1" x14ac:dyDescent="0.25">
      <c r="A509" s="28"/>
      <c r="B509" s="17"/>
      <c r="C509" s="17"/>
      <c r="D509" s="17"/>
      <c r="E509" s="17"/>
      <c r="F509" s="17"/>
      <c r="G509" s="42"/>
    </row>
    <row r="510" spans="1:7" s="10" customFormat="1" x14ac:dyDescent="0.25">
      <c r="A510" s="28"/>
      <c r="B510" s="17"/>
      <c r="C510" s="17"/>
      <c r="D510" s="17"/>
      <c r="E510" s="17"/>
      <c r="F510" s="17"/>
      <c r="G510" s="42"/>
    </row>
    <row r="511" spans="1:7" s="10" customFormat="1" x14ac:dyDescent="0.25">
      <c r="A511" s="28"/>
      <c r="B511" s="17"/>
      <c r="C511" s="17"/>
      <c r="D511" s="17"/>
      <c r="E511" s="17"/>
      <c r="F511" s="17"/>
      <c r="G511" s="42"/>
    </row>
    <row r="512" spans="1:7" s="10" customFormat="1" x14ac:dyDescent="0.25">
      <c r="A512" s="28"/>
      <c r="B512" s="17"/>
      <c r="C512" s="17"/>
      <c r="D512" s="17"/>
      <c r="E512" s="17"/>
      <c r="F512" s="17"/>
      <c r="G512" s="42"/>
    </row>
    <row r="513" spans="1:7" s="10" customFormat="1" x14ac:dyDescent="0.25">
      <c r="A513" s="28"/>
      <c r="B513" s="17"/>
      <c r="C513" s="17"/>
      <c r="D513" s="17"/>
      <c r="E513" s="17"/>
      <c r="F513" s="17"/>
      <c r="G513" s="42"/>
    </row>
    <row r="514" spans="1:7" s="10" customFormat="1" x14ac:dyDescent="0.25">
      <c r="A514" s="28"/>
      <c r="B514" s="17"/>
      <c r="C514" s="17"/>
      <c r="D514" s="17"/>
      <c r="E514" s="17"/>
      <c r="F514" s="17"/>
      <c r="G514" s="42"/>
    </row>
    <row r="515" spans="1:7" s="10" customFormat="1" x14ac:dyDescent="0.25">
      <c r="A515" s="28"/>
      <c r="B515" s="17"/>
      <c r="C515" s="17"/>
      <c r="D515" s="17"/>
      <c r="E515" s="17"/>
      <c r="F515" s="17"/>
      <c r="G515" s="42"/>
    </row>
    <row r="516" spans="1:7" s="10" customFormat="1" x14ac:dyDescent="0.25">
      <c r="A516" s="28"/>
      <c r="B516" s="17"/>
      <c r="C516" s="17"/>
      <c r="D516" s="17"/>
      <c r="E516" s="17"/>
      <c r="F516" s="17"/>
      <c r="G516" s="42"/>
    </row>
    <row r="517" spans="1:7" s="10" customFormat="1" x14ac:dyDescent="0.25">
      <c r="A517" s="28"/>
      <c r="B517" s="17"/>
      <c r="C517" s="17"/>
      <c r="D517" s="17"/>
      <c r="E517" s="17"/>
      <c r="F517" s="17"/>
      <c r="G517" s="42"/>
    </row>
    <row r="518" spans="1:7" s="10" customFormat="1" x14ac:dyDescent="0.25">
      <c r="A518" s="28"/>
      <c r="B518" s="17"/>
      <c r="C518" s="17"/>
      <c r="D518" s="17"/>
      <c r="E518" s="17"/>
      <c r="F518" s="17"/>
      <c r="G518" s="42"/>
    </row>
    <row r="519" spans="1:7" s="10" customFormat="1" x14ac:dyDescent="0.25">
      <c r="A519" s="28"/>
      <c r="B519" s="17"/>
      <c r="C519" s="17"/>
      <c r="D519" s="17"/>
      <c r="E519" s="17"/>
      <c r="F519" s="17"/>
      <c r="G519" s="42"/>
    </row>
    <row r="520" spans="1:7" s="10" customFormat="1" x14ac:dyDescent="0.25">
      <c r="A520" s="28"/>
      <c r="B520" s="17"/>
      <c r="C520" s="17"/>
      <c r="D520" s="17"/>
      <c r="E520" s="17"/>
      <c r="F520" s="17"/>
      <c r="G520" s="42"/>
    </row>
    <row r="521" spans="1:7" s="10" customFormat="1" x14ac:dyDescent="0.25">
      <c r="A521" s="28"/>
      <c r="B521" s="17"/>
      <c r="C521" s="17"/>
      <c r="D521" s="17"/>
      <c r="E521" s="17"/>
      <c r="F521" s="17"/>
      <c r="G521" s="42"/>
    </row>
    <row r="522" spans="1:7" s="10" customFormat="1" x14ac:dyDescent="0.25">
      <c r="A522" s="28"/>
      <c r="B522" s="17"/>
      <c r="C522" s="17"/>
      <c r="D522" s="17"/>
      <c r="E522" s="17"/>
      <c r="F522" s="17"/>
      <c r="G522" s="42"/>
    </row>
    <row r="523" spans="1:7" s="10" customFormat="1" x14ac:dyDescent="0.25">
      <c r="A523" s="28"/>
      <c r="B523" s="17"/>
      <c r="C523" s="17"/>
      <c r="D523" s="17"/>
      <c r="E523" s="17"/>
      <c r="F523" s="17"/>
      <c r="G523" s="42"/>
    </row>
    <row r="524" spans="1:7" s="10" customFormat="1" x14ac:dyDescent="0.25">
      <c r="A524" s="28"/>
      <c r="B524" s="17"/>
      <c r="C524" s="17"/>
      <c r="D524" s="17"/>
      <c r="E524" s="17"/>
      <c r="F524" s="17"/>
      <c r="G524" s="42"/>
    </row>
    <row r="525" spans="1:7" s="10" customFormat="1" x14ac:dyDescent="0.25">
      <c r="A525" s="28"/>
      <c r="B525" s="17"/>
      <c r="C525" s="17"/>
      <c r="D525" s="17"/>
      <c r="E525" s="17"/>
      <c r="F525" s="17"/>
      <c r="G525" s="42"/>
    </row>
    <row r="526" spans="1:7" s="10" customFormat="1" x14ac:dyDescent="0.25">
      <c r="A526" s="28"/>
      <c r="B526" s="17"/>
      <c r="C526" s="17"/>
      <c r="D526" s="17"/>
      <c r="E526" s="17"/>
      <c r="F526" s="17"/>
      <c r="G526" s="42"/>
    </row>
    <row r="527" spans="1:7" s="10" customFormat="1" x14ac:dyDescent="0.25">
      <c r="A527" s="28"/>
      <c r="B527" s="17"/>
      <c r="C527" s="17"/>
      <c r="D527" s="17"/>
      <c r="E527" s="17"/>
      <c r="F527" s="17"/>
      <c r="G527" s="42"/>
    </row>
    <row r="528" spans="1:7" s="10" customFormat="1" x14ac:dyDescent="0.25">
      <c r="A528" s="28"/>
      <c r="B528" s="17"/>
      <c r="C528" s="17"/>
      <c r="D528" s="17"/>
      <c r="E528" s="17"/>
      <c r="F528" s="17"/>
      <c r="G528" s="42"/>
    </row>
    <row r="529" spans="1:7" s="10" customFormat="1" x14ac:dyDescent="0.25">
      <c r="A529" s="28"/>
      <c r="B529" s="17"/>
      <c r="C529" s="17"/>
      <c r="D529" s="17"/>
      <c r="E529" s="17"/>
      <c r="F529" s="17"/>
      <c r="G529" s="42"/>
    </row>
    <row r="530" spans="1:7" s="10" customFormat="1" x14ac:dyDescent="0.25">
      <c r="A530" s="28"/>
      <c r="B530" s="17"/>
      <c r="C530" s="17"/>
      <c r="D530" s="17"/>
      <c r="E530" s="17"/>
      <c r="F530" s="17"/>
      <c r="G530" s="42"/>
    </row>
    <row r="531" spans="1:7" s="10" customFormat="1" x14ac:dyDescent="0.25">
      <c r="A531" s="28"/>
      <c r="B531" s="17"/>
      <c r="C531" s="17"/>
      <c r="D531" s="17"/>
      <c r="E531" s="17"/>
      <c r="F531" s="17"/>
      <c r="G531" s="42"/>
    </row>
    <row r="532" spans="1:7" s="10" customFormat="1" x14ac:dyDescent="0.25">
      <c r="A532" s="28"/>
      <c r="B532" s="17"/>
      <c r="C532" s="17"/>
      <c r="D532" s="17"/>
      <c r="E532" s="17"/>
      <c r="F532" s="17"/>
      <c r="G532" s="42"/>
    </row>
    <row r="533" spans="1:7" s="10" customFormat="1" x14ac:dyDescent="0.25">
      <c r="A533" s="28"/>
      <c r="B533" s="17"/>
      <c r="C533" s="17"/>
      <c r="D533" s="17"/>
      <c r="E533" s="17"/>
      <c r="F533" s="17"/>
      <c r="G533" s="42"/>
    </row>
    <row r="534" spans="1:7" s="10" customFormat="1" x14ac:dyDescent="0.25">
      <c r="A534" s="28"/>
      <c r="B534" s="17"/>
      <c r="C534" s="17"/>
      <c r="D534" s="17"/>
      <c r="E534" s="17"/>
      <c r="F534" s="17"/>
      <c r="G534" s="42"/>
    </row>
    <row r="535" spans="1:7" s="10" customFormat="1" x14ac:dyDescent="0.25">
      <c r="A535" s="28"/>
      <c r="B535" s="17"/>
      <c r="C535" s="17"/>
      <c r="D535" s="17"/>
      <c r="E535" s="17"/>
      <c r="F535" s="17"/>
      <c r="G535" s="42"/>
    </row>
    <row r="536" spans="1:7" s="10" customFormat="1" x14ac:dyDescent="0.25">
      <c r="A536" s="28"/>
      <c r="B536" s="17"/>
      <c r="C536" s="17"/>
      <c r="D536" s="17"/>
      <c r="E536" s="17"/>
      <c r="F536" s="17"/>
      <c r="G536" s="42"/>
    </row>
    <row r="537" spans="1:7" s="10" customFormat="1" x14ac:dyDescent="0.25">
      <c r="A537" s="28"/>
      <c r="B537" s="17"/>
      <c r="C537" s="17"/>
      <c r="D537" s="17"/>
      <c r="E537" s="17"/>
      <c r="F537" s="17"/>
      <c r="G537" s="42"/>
    </row>
    <row r="538" spans="1:7" s="10" customFormat="1" x14ac:dyDescent="0.25">
      <c r="A538" s="28"/>
      <c r="B538" s="17"/>
      <c r="C538" s="17"/>
      <c r="D538" s="17"/>
      <c r="E538" s="17"/>
      <c r="F538" s="17"/>
      <c r="G538" s="42"/>
    </row>
    <row r="539" spans="1:7" s="10" customFormat="1" x14ac:dyDescent="0.25">
      <c r="A539" s="28"/>
      <c r="B539" s="17"/>
      <c r="C539" s="17"/>
      <c r="D539" s="17"/>
      <c r="E539" s="17"/>
      <c r="F539" s="17"/>
      <c r="G539" s="42"/>
    </row>
    <row r="540" spans="1:7" s="10" customFormat="1" x14ac:dyDescent="0.25">
      <c r="A540" s="28"/>
      <c r="B540" s="17"/>
      <c r="C540" s="17"/>
      <c r="D540" s="17"/>
      <c r="E540" s="17"/>
      <c r="F540" s="17"/>
      <c r="G540" s="42"/>
    </row>
    <row r="541" spans="1:7" s="10" customFormat="1" x14ac:dyDescent="0.25">
      <c r="A541" s="28"/>
      <c r="B541" s="17"/>
      <c r="C541" s="17"/>
      <c r="D541" s="17"/>
      <c r="E541" s="17"/>
      <c r="F541" s="17"/>
      <c r="G541" s="42"/>
    </row>
    <row r="542" spans="1:7" s="10" customFormat="1" x14ac:dyDescent="0.25">
      <c r="A542" s="28"/>
      <c r="B542" s="17"/>
      <c r="C542" s="17"/>
      <c r="D542" s="17"/>
      <c r="E542" s="17"/>
      <c r="F542" s="17"/>
      <c r="G542" s="42"/>
    </row>
    <row r="543" spans="1:7" s="10" customFormat="1" x14ac:dyDescent="0.25">
      <c r="A543" s="28"/>
      <c r="B543" s="17"/>
      <c r="C543" s="17"/>
      <c r="D543" s="17"/>
      <c r="E543" s="17"/>
      <c r="F543" s="17"/>
      <c r="G543" s="42"/>
    </row>
    <row r="544" spans="1:7" s="10" customFormat="1" x14ac:dyDescent="0.25">
      <c r="A544" s="28"/>
      <c r="B544" s="17"/>
      <c r="C544" s="17"/>
      <c r="D544" s="17"/>
      <c r="E544" s="17"/>
      <c r="F544" s="17"/>
      <c r="G544" s="42"/>
    </row>
    <row r="545" spans="1:7" s="10" customFormat="1" x14ac:dyDescent="0.25">
      <c r="A545" s="28"/>
      <c r="B545" s="17"/>
      <c r="C545" s="17"/>
      <c r="D545" s="17"/>
      <c r="E545" s="17"/>
      <c r="F545" s="17"/>
      <c r="G545" s="42"/>
    </row>
    <row r="546" spans="1:7" s="10" customFormat="1" x14ac:dyDescent="0.25">
      <c r="A546" s="28"/>
      <c r="B546" s="17"/>
      <c r="C546" s="17"/>
      <c r="D546" s="17"/>
      <c r="E546" s="17"/>
      <c r="F546" s="17"/>
      <c r="G546" s="42"/>
    </row>
    <row r="547" spans="1:7" s="10" customFormat="1" x14ac:dyDescent="0.25">
      <c r="A547" s="28"/>
      <c r="B547" s="17"/>
      <c r="C547" s="17"/>
      <c r="D547" s="17"/>
      <c r="E547" s="17"/>
      <c r="F547" s="17"/>
      <c r="G547" s="42"/>
    </row>
    <row r="548" spans="1:7" s="10" customFormat="1" x14ac:dyDescent="0.25">
      <c r="A548" s="28"/>
      <c r="B548" s="17"/>
      <c r="C548" s="17"/>
      <c r="D548" s="17"/>
      <c r="E548" s="17"/>
      <c r="F548" s="17"/>
      <c r="G548" s="42"/>
    </row>
    <row r="549" spans="1:7" s="10" customFormat="1" x14ac:dyDescent="0.25">
      <c r="A549" s="28"/>
      <c r="B549" s="17"/>
      <c r="C549" s="17"/>
      <c r="D549" s="17"/>
      <c r="E549" s="17"/>
      <c r="F549" s="17"/>
      <c r="G549" s="42"/>
    </row>
    <row r="550" spans="1:7" s="10" customFormat="1" x14ac:dyDescent="0.25">
      <c r="A550" s="28"/>
      <c r="B550" s="17"/>
      <c r="C550" s="17"/>
      <c r="D550" s="17"/>
      <c r="E550" s="17"/>
      <c r="F550" s="17"/>
      <c r="G550" s="42"/>
    </row>
    <row r="551" spans="1:7" s="10" customFormat="1" x14ac:dyDescent="0.25">
      <c r="A551" s="28"/>
      <c r="B551" s="17"/>
      <c r="C551" s="17"/>
      <c r="D551" s="17"/>
      <c r="E551" s="17"/>
      <c r="F551" s="17"/>
      <c r="G551" s="42"/>
    </row>
    <row r="552" spans="1:7" s="10" customFormat="1" x14ac:dyDescent="0.25">
      <c r="A552" s="28"/>
      <c r="B552" s="17"/>
      <c r="C552" s="17"/>
      <c r="D552" s="17"/>
      <c r="E552" s="17"/>
      <c r="F552" s="17"/>
      <c r="G552" s="42"/>
    </row>
    <row r="553" spans="1:7" s="10" customFormat="1" x14ac:dyDescent="0.25">
      <c r="A553" s="28"/>
      <c r="B553" s="17"/>
      <c r="C553" s="17"/>
      <c r="D553" s="17"/>
      <c r="E553" s="17"/>
      <c r="F553" s="17"/>
      <c r="G553" s="42"/>
    </row>
    <row r="554" spans="1:7" s="10" customFormat="1" x14ac:dyDescent="0.25">
      <c r="A554" s="28"/>
      <c r="B554" s="17"/>
      <c r="C554" s="17"/>
      <c r="D554" s="17"/>
      <c r="E554" s="17"/>
      <c r="F554" s="17"/>
      <c r="G554" s="42"/>
    </row>
    <row r="555" spans="1:7" s="10" customFormat="1" x14ac:dyDescent="0.25">
      <c r="A555" s="28"/>
      <c r="B555" s="17"/>
      <c r="C555" s="17"/>
      <c r="D555" s="17"/>
      <c r="E555" s="17"/>
      <c r="F555" s="17"/>
      <c r="G555" s="42"/>
    </row>
    <row r="556" spans="1:7" s="10" customFormat="1" x14ac:dyDescent="0.25">
      <c r="A556" s="28"/>
      <c r="B556" s="17"/>
      <c r="C556" s="17"/>
      <c r="D556" s="17"/>
      <c r="E556" s="17"/>
      <c r="F556" s="17"/>
      <c r="G556" s="42"/>
    </row>
    <row r="557" spans="1:7" s="10" customFormat="1" x14ac:dyDescent="0.25">
      <c r="A557" s="28"/>
      <c r="B557" s="17"/>
      <c r="C557" s="17"/>
      <c r="D557" s="17"/>
      <c r="E557" s="17"/>
      <c r="F557" s="17"/>
      <c r="G557" s="42"/>
    </row>
    <row r="558" spans="1:7" s="10" customFormat="1" x14ac:dyDescent="0.25">
      <c r="A558" s="28"/>
      <c r="B558" s="17"/>
      <c r="C558" s="17"/>
      <c r="D558" s="17"/>
      <c r="E558" s="17"/>
      <c r="F558" s="17"/>
      <c r="G558" s="42"/>
    </row>
    <row r="559" spans="1:7" s="10" customFormat="1" x14ac:dyDescent="0.25">
      <c r="A559" s="28"/>
      <c r="B559" s="17"/>
      <c r="C559" s="17"/>
      <c r="D559" s="17"/>
      <c r="E559" s="17"/>
      <c r="F559" s="17"/>
      <c r="G559" s="42"/>
    </row>
    <row r="560" spans="1:7" s="10" customFormat="1" x14ac:dyDescent="0.25">
      <c r="A560" s="28"/>
      <c r="B560" s="17"/>
      <c r="C560" s="17"/>
      <c r="D560" s="17"/>
      <c r="E560" s="17"/>
      <c r="F560" s="17"/>
      <c r="G560" s="42"/>
    </row>
    <row r="561" spans="1:7" s="10" customFormat="1" x14ac:dyDescent="0.25">
      <c r="A561" s="28"/>
      <c r="B561" s="17"/>
      <c r="C561" s="17"/>
      <c r="D561" s="17"/>
      <c r="E561" s="17"/>
      <c r="F561" s="17"/>
      <c r="G561" s="42"/>
    </row>
    <row r="562" spans="1:7" s="10" customFormat="1" x14ac:dyDescent="0.25">
      <c r="A562" s="28"/>
      <c r="B562" s="17"/>
      <c r="C562" s="17"/>
      <c r="D562" s="17"/>
      <c r="E562" s="17"/>
      <c r="F562" s="17"/>
      <c r="G562" s="42"/>
    </row>
    <row r="563" spans="1:7" s="10" customFormat="1" x14ac:dyDescent="0.25">
      <c r="A563" s="28"/>
      <c r="B563" s="17"/>
      <c r="C563" s="17"/>
      <c r="D563" s="17"/>
      <c r="E563" s="17"/>
      <c r="F563" s="17"/>
      <c r="G563" s="42"/>
    </row>
    <row r="564" spans="1:7" s="10" customFormat="1" x14ac:dyDescent="0.25">
      <c r="A564" s="28"/>
      <c r="B564" s="17"/>
      <c r="C564" s="17"/>
      <c r="D564" s="17"/>
      <c r="E564" s="17"/>
      <c r="F564" s="17"/>
      <c r="G564" s="42"/>
    </row>
    <row r="565" spans="1:7" s="10" customFormat="1" x14ac:dyDescent="0.25">
      <c r="A565" s="28"/>
      <c r="B565" s="17"/>
      <c r="C565" s="17"/>
      <c r="D565" s="17"/>
      <c r="E565" s="17"/>
      <c r="F565" s="17"/>
      <c r="G565" s="42"/>
    </row>
    <row r="566" spans="1:7" s="10" customFormat="1" x14ac:dyDescent="0.25">
      <c r="A566" s="28"/>
      <c r="B566" s="17"/>
      <c r="C566" s="17"/>
      <c r="D566" s="17"/>
      <c r="E566" s="17"/>
      <c r="F566" s="17"/>
      <c r="G566" s="42"/>
    </row>
    <row r="567" spans="1:7" s="10" customFormat="1" x14ac:dyDescent="0.25">
      <c r="A567" s="28"/>
      <c r="B567" s="17"/>
      <c r="C567" s="17"/>
      <c r="D567" s="17"/>
      <c r="E567" s="17"/>
      <c r="F567" s="17"/>
      <c r="G567" s="42"/>
    </row>
    <row r="568" spans="1:7" s="10" customFormat="1" x14ac:dyDescent="0.25">
      <c r="A568" s="28"/>
      <c r="B568" s="17"/>
      <c r="C568" s="17"/>
      <c r="D568" s="17"/>
      <c r="E568" s="17"/>
      <c r="F568" s="17"/>
      <c r="G568" s="42"/>
    </row>
    <row r="569" spans="1:7" s="10" customFormat="1" x14ac:dyDescent="0.25">
      <c r="A569" s="28"/>
      <c r="B569" s="17"/>
      <c r="C569" s="17"/>
      <c r="D569" s="17"/>
      <c r="E569" s="17"/>
      <c r="F569" s="17"/>
      <c r="G569" s="42"/>
    </row>
    <row r="570" spans="1:7" s="10" customFormat="1" x14ac:dyDescent="0.25">
      <c r="A570" s="28"/>
      <c r="B570" s="17"/>
      <c r="C570" s="17"/>
      <c r="D570" s="17"/>
      <c r="E570" s="17"/>
      <c r="F570" s="17"/>
      <c r="G570" s="42"/>
    </row>
  </sheetData>
  <mergeCells count="1">
    <mergeCell ref="A14:I14"/>
  </mergeCells>
  <pageMargins left="0.78740157480314965" right="0.39370078740157483" top="0.78740157480314965" bottom="0.59055118110236227" header="0.31496062992125984" footer="0.31496062992125984"/>
  <pageSetup paperSize="9" scale="66" fitToHeight="0" orientation="portrait" useFirstPageNumber="1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0"/>
  <sheetViews>
    <sheetView tabSelected="1" view="pageLayout" topLeftCell="A457" zoomScaleNormal="100" workbookViewId="0">
      <selection activeCell="H463" sqref="H463"/>
    </sheetView>
  </sheetViews>
  <sheetFormatPr defaultColWidth="8.85546875" defaultRowHeight="15" x14ac:dyDescent="0.25"/>
  <cols>
    <col min="1" max="1" width="54.7109375" style="5" customWidth="1"/>
    <col min="2" max="2" width="5.85546875" style="16" customWidth="1"/>
    <col min="3" max="3" width="5.140625" style="16" customWidth="1"/>
    <col min="4" max="4" width="5.28515625" style="16" customWidth="1"/>
    <col min="5" max="5" width="6" style="16" customWidth="1"/>
    <col min="6" max="6" width="7.28515625" style="16" customWidth="1"/>
    <col min="7" max="7" width="6.42578125" style="16" customWidth="1"/>
    <col min="8" max="8" width="15.7109375" style="16" customWidth="1"/>
    <col min="9" max="10" width="15.7109375" style="5" customWidth="1"/>
    <col min="11" max="16384" width="8.85546875" style="5"/>
  </cols>
  <sheetData>
    <row r="1" spans="1:12" ht="15.75" x14ac:dyDescent="0.25">
      <c r="G1" s="63" t="s">
        <v>294</v>
      </c>
      <c r="H1" s="63"/>
      <c r="I1" s="16"/>
      <c r="J1" s="16"/>
      <c r="K1" s="16"/>
      <c r="L1" s="16"/>
    </row>
    <row r="2" spans="1:12" ht="15.75" x14ac:dyDescent="0.25">
      <c r="G2" s="63" t="s">
        <v>326</v>
      </c>
      <c r="H2" s="63"/>
      <c r="I2" s="16"/>
      <c r="J2" s="16"/>
      <c r="K2" s="16"/>
      <c r="L2" s="16"/>
    </row>
    <row r="3" spans="1:12" ht="15.75" x14ac:dyDescent="0.25">
      <c r="G3" s="63" t="s">
        <v>368</v>
      </c>
      <c r="H3" s="63"/>
      <c r="I3" s="16"/>
      <c r="J3" s="16"/>
      <c r="K3" s="16"/>
      <c r="L3" s="16"/>
    </row>
    <row r="4" spans="1:12" ht="15.75" x14ac:dyDescent="0.25">
      <c r="G4" s="63" t="s">
        <v>369</v>
      </c>
      <c r="H4" s="63"/>
      <c r="I4" s="16"/>
      <c r="J4" s="16"/>
      <c r="K4" s="16"/>
      <c r="L4" s="16"/>
    </row>
    <row r="5" spans="1:12" ht="15.75" x14ac:dyDescent="0.25">
      <c r="G5" s="63" t="s">
        <v>370</v>
      </c>
      <c r="H5" s="63"/>
      <c r="I5" s="16"/>
      <c r="J5" s="16"/>
      <c r="K5" s="16"/>
      <c r="L5" s="16"/>
    </row>
    <row r="6" spans="1:12" ht="15.75" x14ac:dyDescent="0.25">
      <c r="H6" s="63"/>
      <c r="I6" s="16"/>
      <c r="J6" s="16"/>
      <c r="K6" s="16"/>
      <c r="L6" s="16"/>
    </row>
    <row r="7" spans="1:12" ht="58.5" customHeight="1" x14ac:dyDescent="0.3">
      <c r="A7" s="90" t="s">
        <v>372</v>
      </c>
      <c r="B7" s="90"/>
      <c r="C7" s="90"/>
      <c r="D7" s="90"/>
      <c r="E7" s="90"/>
      <c r="F7" s="90"/>
      <c r="G7" s="90"/>
      <c r="H7" s="90"/>
      <c r="I7" s="90"/>
      <c r="J7" s="90"/>
    </row>
    <row r="8" spans="1:12" x14ac:dyDescent="0.25">
      <c r="J8" s="16" t="s">
        <v>166</v>
      </c>
    </row>
    <row r="9" spans="1:12" s="16" customFormat="1" ht="30" x14ac:dyDescent="0.25">
      <c r="A9" s="56" t="s">
        <v>0</v>
      </c>
      <c r="B9" s="56" t="s">
        <v>7</v>
      </c>
      <c r="C9" s="53" t="s">
        <v>8</v>
      </c>
      <c r="D9" s="56" t="s">
        <v>9</v>
      </c>
      <c r="E9" s="56" t="s">
        <v>1</v>
      </c>
      <c r="F9" s="56" t="s">
        <v>10</v>
      </c>
      <c r="G9" s="56" t="s">
        <v>5</v>
      </c>
      <c r="H9" s="56" t="s">
        <v>284</v>
      </c>
      <c r="I9" s="56" t="s">
        <v>322</v>
      </c>
      <c r="J9" s="56" t="s">
        <v>340</v>
      </c>
    </row>
    <row r="10" spans="1:12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</row>
    <row r="11" spans="1:12" ht="48" customHeight="1" x14ac:dyDescent="0.25">
      <c r="A11" s="68" t="s">
        <v>309</v>
      </c>
      <c r="B11" s="69" t="s">
        <v>11</v>
      </c>
      <c r="C11" s="70"/>
      <c r="D11" s="70"/>
      <c r="E11" s="70"/>
      <c r="F11" s="70"/>
      <c r="G11" s="70"/>
      <c r="H11" s="71">
        <f>H12+H48+H54+H77+H88+H109+H158+H179</f>
        <v>118876602.44</v>
      </c>
      <c r="I11" s="71">
        <f t="shared" ref="I11:J11" si="0">I12+I48+I54+I77+I88+I109+I158+I179</f>
        <v>143115366.86000001</v>
      </c>
      <c r="J11" s="71">
        <f t="shared" si="0"/>
        <v>130728948.45</v>
      </c>
    </row>
    <row r="12" spans="1:12" ht="28.5" customHeight="1" x14ac:dyDescent="0.25">
      <c r="A12" s="64" t="s">
        <v>257</v>
      </c>
      <c r="B12" s="32" t="s">
        <v>11</v>
      </c>
      <c r="C12" s="30">
        <v>0</v>
      </c>
      <c r="D12" s="30">
        <v>11</v>
      </c>
      <c r="E12" s="30"/>
      <c r="F12" s="30"/>
      <c r="G12" s="30"/>
      <c r="H12" s="49">
        <f>H13+H30</f>
        <v>32874800</v>
      </c>
      <c r="I12" s="49">
        <f>I13+I30</f>
        <v>32785800</v>
      </c>
      <c r="J12" s="49">
        <f>J13+J30</f>
        <v>32846800</v>
      </c>
    </row>
    <row r="13" spans="1:12" ht="19.5" customHeight="1" x14ac:dyDescent="0.25">
      <c r="A13" s="31" t="s">
        <v>13</v>
      </c>
      <c r="B13" s="32" t="s">
        <v>11</v>
      </c>
      <c r="C13" s="30">
        <v>0</v>
      </c>
      <c r="D13" s="30">
        <v>11</v>
      </c>
      <c r="E13" s="32" t="s">
        <v>12</v>
      </c>
      <c r="F13" s="30"/>
      <c r="G13" s="30"/>
      <c r="H13" s="49">
        <f>H14+H24+H17+H27</f>
        <v>28832200</v>
      </c>
      <c r="I13" s="49">
        <f t="shared" ref="I13:J13" si="1">I14+I24+I17+I27</f>
        <v>28887200</v>
      </c>
      <c r="J13" s="49">
        <f t="shared" si="1"/>
        <v>28948200</v>
      </c>
    </row>
    <row r="14" spans="1:12" ht="48.75" customHeight="1" x14ac:dyDescent="0.25">
      <c r="A14" s="59" t="s">
        <v>171</v>
      </c>
      <c r="B14" s="33" t="s">
        <v>11</v>
      </c>
      <c r="C14" s="8">
        <v>0</v>
      </c>
      <c r="D14" s="8">
        <v>11</v>
      </c>
      <c r="E14" s="33" t="s">
        <v>12</v>
      </c>
      <c r="F14" s="8">
        <v>80020</v>
      </c>
      <c r="G14" s="8"/>
      <c r="H14" s="50">
        <f>H15</f>
        <v>1451097</v>
      </c>
      <c r="I14" s="50">
        <f t="shared" ref="I14:J15" si="2">I15</f>
        <v>1451097</v>
      </c>
      <c r="J14" s="50">
        <f t="shared" si="2"/>
        <v>1451097</v>
      </c>
    </row>
    <row r="15" spans="1:12" ht="60" customHeight="1" x14ac:dyDescent="0.25">
      <c r="A15" s="9" t="s">
        <v>43</v>
      </c>
      <c r="B15" s="33" t="s">
        <v>11</v>
      </c>
      <c r="C15" s="8">
        <v>0</v>
      </c>
      <c r="D15" s="8">
        <v>11</v>
      </c>
      <c r="E15" s="33" t="s">
        <v>12</v>
      </c>
      <c r="F15" s="8">
        <v>80020</v>
      </c>
      <c r="G15" s="8">
        <v>100</v>
      </c>
      <c r="H15" s="50">
        <f>H16</f>
        <v>1451097</v>
      </c>
      <c r="I15" s="50">
        <f t="shared" si="2"/>
        <v>1451097</v>
      </c>
      <c r="J15" s="50">
        <f t="shared" si="2"/>
        <v>1451097</v>
      </c>
    </row>
    <row r="16" spans="1:12" ht="31.5" customHeight="1" x14ac:dyDescent="0.25">
      <c r="A16" s="9" t="s">
        <v>14</v>
      </c>
      <c r="B16" s="33" t="s">
        <v>11</v>
      </c>
      <c r="C16" s="8">
        <v>0</v>
      </c>
      <c r="D16" s="8">
        <v>11</v>
      </c>
      <c r="E16" s="33" t="s">
        <v>12</v>
      </c>
      <c r="F16" s="8">
        <v>80020</v>
      </c>
      <c r="G16" s="8">
        <v>120</v>
      </c>
      <c r="H16" s="50">
        <f>ВСР!G23</f>
        <v>1451097</v>
      </c>
      <c r="I16" s="50">
        <f>ВСР!H23</f>
        <v>1451097</v>
      </c>
      <c r="J16" s="50">
        <f>ВСР!I23</f>
        <v>1451097</v>
      </c>
    </row>
    <row r="17" spans="1:10" ht="29.25" customHeight="1" x14ac:dyDescent="0.25">
      <c r="A17" s="9" t="s">
        <v>15</v>
      </c>
      <c r="B17" s="33" t="s">
        <v>11</v>
      </c>
      <c r="C17" s="8">
        <v>0</v>
      </c>
      <c r="D17" s="8">
        <v>11</v>
      </c>
      <c r="E17" s="33" t="s">
        <v>12</v>
      </c>
      <c r="F17" s="8">
        <v>80040</v>
      </c>
      <c r="G17" s="8"/>
      <c r="H17" s="50">
        <f>H18+H20+H22</f>
        <v>22142703</v>
      </c>
      <c r="I17" s="50">
        <f t="shared" ref="I17:J17" si="3">I18+I20+I22</f>
        <v>22142703</v>
      </c>
      <c r="J17" s="50">
        <f t="shared" si="3"/>
        <v>22142703</v>
      </c>
    </row>
    <row r="18" spans="1:10" ht="63" customHeight="1" x14ac:dyDescent="0.25">
      <c r="A18" s="9" t="s">
        <v>43</v>
      </c>
      <c r="B18" s="33" t="s">
        <v>11</v>
      </c>
      <c r="C18" s="8">
        <v>0</v>
      </c>
      <c r="D18" s="8">
        <v>11</v>
      </c>
      <c r="E18" s="33" t="s">
        <v>12</v>
      </c>
      <c r="F18" s="8">
        <v>80040</v>
      </c>
      <c r="G18" s="8">
        <v>100</v>
      </c>
      <c r="H18" s="50">
        <f>H19</f>
        <v>17183824</v>
      </c>
      <c r="I18" s="50">
        <f t="shared" ref="I18:J18" si="4">I19</f>
        <v>17183824</v>
      </c>
      <c r="J18" s="50">
        <f t="shared" si="4"/>
        <v>17183824</v>
      </c>
    </row>
    <row r="19" spans="1:10" ht="32.25" customHeight="1" x14ac:dyDescent="0.25">
      <c r="A19" s="9" t="s">
        <v>14</v>
      </c>
      <c r="B19" s="33" t="s">
        <v>11</v>
      </c>
      <c r="C19" s="8">
        <v>0</v>
      </c>
      <c r="D19" s="8">
        <v>11</v>
      </c>
      <c r="E19" s="33" t="s">
        <v>12</v>
      </c>
      <c r="F19" s="8">
        <v>80040</v>
      </c>
      <c r="G19" s="8">
        <v>120</v>
      </c>
      <c r="H19" s="50">
        <f>ВСР!G26</f>
        <v>17183824</v>
      </c>
      <c r="I19" s="50">
        <f>ВСР!H26</f>
        <v>17183824</v>
      </c>
      <c r="J19" s="50">
        <f>ВСР!I26</f>
        <v>17183824</v>
      </c>
    </row>
    <row r="20" spans="1:10" ht="29.25" customHeight="1" x14ac:dyDescent="0.25">
      <c r="A20" s="9" t="s">
        <v>16</v>
      </c>
      <c r="B20" s="33" t="s">
        <v>11</v>
      </c>
      <c r="C20" s="8">
        <v>0</v>
      </c>
      <c r="D20" s="8">
        <v>11</v>
      </c>
      <c r="E20" s="33" t="s">
        <v>12</v>
      </c>
      <c r="F20" s="8">
        <v>80040</v>
      </c>
      <c r="G20" s="8">
        <v>200</v>
      </c>
      <c r="H20" s="50">
        <f>H21</f>
        <v>4194879</v>
      </c>
      <c r="I20" s="50">
        <f t="shared" ref="I20:J20" si="5">I21</f>
        <v>4194879</v>
      </c>
      <c r="J20" s="50">
        <f t="shared" si="5"/>
        <v>4194879</v>
      </c>
    </row>
    <row r="21" spans="1:10" ht="31.5" customHeight="1" x14ac:dyDescent="0.25">
      <c r="A21" s="9" t="s">
        <v>17</v>
      </c>
      <c r="B21" s="33" t="s">
        <v>11</v>
      </c>
      <c r="C21" s="8">
        <v>0</v>
      </c>
      <c r="D21" s="8">
        <v>11</v>
      </c>
      <c r="E21" s="33" t="s">
        <v>12</v>
      </c>
      <c r="F21" s="8">
        <v>80040</v>
      </c>
      <c r="G21" s="8">
        <v>240</v>
      </c>
      <c r="H21" s="50">
        <f>ВСР!G28</f>
        <v>4194879</v>
      </c>
      <c r="I21" s="50">
        <f>ВСР!H28</f>
        <v>4194879</v>
      </c>
      <c r="J21" s="50">
        <f>ВСР!I28</f>
        <v>4194879</v>
      </c>
    </row>
    <row r="22" spans="1:10" x14ac:dyDescent="0.25">
      <c r="A22" s="7" t="s">
        <v>18</v>
      </c>
      <c r="B22" s="33" t="s">
        <v>11</v>
      </c>
      <c r="C22" s="8">
        <v>0</v>
      </c>
      <c r="D22" s="8">
        <v>11</v>
      </c>
      <c r="E22" s="33" t="s">
        <v>12</v>
      </c>
      <c r="F22" s="8">
        <v>80040</v>
      </c>
      <c r="G22" s="8">
        <v>800</v>
      </c>
      <c r="H22" s="50">
        <f>H23</f>
        <v>764000</v>
      </c>
      <c r="I22" s="50">
        <f t="shared" ref="I22:J22" si="6">I23</f>
        <v>764000</v>
      </c>
      <c r="J22" s="50">
        <f t="shared" si="6"/>
        <v>764000</v>
      </c>
    </row>
    <row r="23" spans="1:10" ht="15.75" customHeight="1" x14ac:dyDescent="0.25">
      <c r="A23" s="9" t="s">
        <v>19</v>
      </c>
      <c r="B23" s="33" t="s">
        <v>11</v>
      </c>
      <c r="C23" s="8">
        <v>0</v>
      </c>
      <c r="D23" s="8">
        <v>11</v>
      </c>
      <c r="E23" s="33" t="s">
        <v>12</v>
      </c>
      <c r="F23" s="8">
        <v>80040</v>
      </c>
      <c r="G23" s="8">
        <v>850</v>
      </c>
      <c r="H23" s="50">
        <f>ВСР!G30</f>
        <v>764000</v>
      </c>
      <c r="I23" s="50">
        <f>ВСР!H30</f>
        <v>764000</v>
      </c>
      <c r="J23" s="50">
        <f>ВСР!I30</f>
        <v>764000</v>
      </c>
    </row>
    <row r="24" spans="1:10" ht="33.75" customHeight="1" x14ac:dyDescent="0.25">
      <c r="A24" s="59" t="s">
        <v>194</v>
      </c>
      <c r="B24" s="33" t="s">
        <v>11</v>
      </c>
      <c r="C24" s="8">
        <v>0</v>
      </c>
      <c r="D24" s="8">
        <v>11</v>
      </c>
      <c r="E24" s="33" t="s">
        <v>12</v>
      </c>
      <c r="F24" s="8">
        <v>80720</v>
      </c>
      <c r="G24" s="8"/>
      <c r="H24" s="50">
        <f>H25</f>
        <v>5237600</v>
      </c>
      <c r="I24" s="50">
        <f t="shared" ref="I24:J25" si="7">I25</f>
        <v>5292600</v>
      </c>
      <c r="J24" s="50">
        <f t="shared" si="7"/>
        <v>5353600</v>
      </c>
    </row>
    <row r="25" spans="1:10" ht="15.75" customHeight="1" x14ac:dyDescent="0.25">
      <c r="A25" s="9" t="s">
        <v>20</v>
      </c>
      <c r="B25" s="33" t="s">
        <v>11</v>
      </c>
      <c r="C25" s="8">
        <v>0</v>
      </c>
      <c r="D25" s="8">
        <v>11</v>
      </c>
      <c r="E25" s="33" t="s">
        <v>12</v>
      </c>
      <c r="F25" s="8">
        <v>80720</v>
      </c>
      <c r="G25" s="8">
        <v>600</v>
      </c>
      <c r="H25" s="50">
        <f>H26</f>
        <v>5237600</v>
      </c>
      <c r="I25" s="50">
        <f t="shared" si="7"/>
        <v>5292600</v>
      </c>
      <c r="J25" s="50">
        <f t="shared" si="7"/>
        <v>5353600</v>
      </c>
    </row>
    <row r="26" spans="1:10" ht="15.75" customHeight="1" x14ac:dyDescent="0.25">
      <c r="A26" s="9" t="s">
        <v>21</v>
      </c>
      <c r="B26" s="33" t="s">
        <v>11</v>
      </c>
      <c r="C26" s="8">
        <v>0</v>
      </c>
      <c r="D26" s="8">
        <v>11</v>
      </c>
      <c r="E26" s="33" t="s">
        <v>12</v>
      </c>
      <c r="F26" s="8">
        <v>80720</v>
      </c>
      <c r="G26" s="8">
        <v>610</v>
      </c>
      <c r="H26" s="50">
        <f>ВСР!G95</f>
        <v>5237600</v>
      </c>
      <c r="I26" s="50">
        <f>ВСР!H95</f>
        <v>5292600</v>
      </c>
      <c r="J26" s="50">
        <f>ВСР!I95</f>
        <v>5353600</v>
      </c>
    </row>
    <row r="27" spans="1:10" ht="60.75" customHeight="1" x14ac:dyDescent="0.25">
      <c r="A27" s="21" t="s">
        <v>299</v>
      </c>
      <c r="B27" s="33" t="s">
        <v>11</v>
      </c>
      <c r="C27" s="8">
        <v>0</v>
      </c>
      <c r="D27" s="8">
        <v>11</v>
      </c>
      <c r="E27" s="33" t="s">
        <v>12</v>
      </c>
      <c r="F27" s="8">
        <v>84400</v>
      </c>
      <c r="G27" s="8"/>
      <c r="H27" s="50">
        <f>H28</f>
        <v>800</v>
      </c>
      <c r="I27" s="50">
        <f t="shared" ref="I27:J28" si="8">I28</f>
        <v>800</v>
      </c>
      <c r="J27" s="50">
        <f t="shared" si="8"/>
        <v>800</v>
      </c>
    </row>
    <row r="28" spans="1:10" ht="30" customHeight="1" x14ac:dyDescent="0.25">
      <c r="A28" s="21" t="s">
        <v>16</v>
      </c>
      <c r="B28" s="33" t="s">
        <v>11</v>
      </c>
      <c r="C28" s="8">
        <v>0</v>
      </c>
      <c r="D28" s="8">
        <v>11</v>
      </c>
      <c r="E28" s="33" t="s">
        <v>12</v>
      </c>
      <c r="F28" s="8">
        <v>84400</v>
      </c>
      <c r="G28" s="8">
        <v>200</v>
      </c>
      <c r="H28" s="50">
        <f>H29</f>
        <v>800</v>
      </c>
      <c r="I28" s="50">
        <f t="shared" si="8"/>
        <v>800</v>
      </c>
      <c r="J28" s="50">
        <f t="shared" si="8"/>
        <v>800</v>
      </c>
    </row>
    <row r="29" spans="1:10" ht="27" customHeight="1" x14ac:dyDescent="0.25">
      <c r="A29" s="21" t="s">
        <v>17</v>
      </c>
      <c r="B29" s="33" t="s">
        <v>11</v>
      </c>
      <c r="C29" s="8">
        <v>0</v>
      </c>
      <c r="D29" s="8">
        <v>11</v>
      </c>
      <c r="E29" s="33" t="s">
        <v>12</v>
      </c>
      <c r="F29" s="8">
        <v>84400</v>
      </c>
      <c r="G29" s="8">
        <v>240</v>
      </c>
      <c r="H29" s="50">
        <f>ВСР!G33</f>
        <v>800</v>
      </c>
      <c r="I29" s="50">
        <f>ВСР!H33</f>
        <v>800</v>
      </c>
      <c r="J29" s="50">
        <f>ВСР!I33</f>
        <v>800</v>
      </c>
    </row>
    <row r="30" spans="1:10" ht="30.75" customHeight="1" x14ac:dyDescent="0.25">
      <c r="A30" s="52" t="s">
        <v>169</v>
      </c>
      <c r="B30" s="32" t="s">
        <v>11</v>
      </c>
      <c r="C30" s="30">
        <v>0</v>
      </c>
      <c r="D30" s="30">
        <v>11</v>
      </c>
      <c r="E30" s="32" t="s">
        <v>168</v>
      </c>
      <c r="F30" s="8"/>
      <c r="G30" s="8"/>
      <c r="H30" s="50">
        <f>H31+H36+H39+H42+H45</f>
        <v>4042600</v>
      </c>
      <c r="I30" s="50">
        <f t="shared" ref="I30:J30" si="9">I31+I36+I39+I42+I45</f>
        <v>3898600</v>
      </c>
      <c r="J30" s="50">
        <f t="shared" si="9"/>
        <v>3898600</v>
      </c>
    </row>
    <row r="31" spans="1:10" ht="30.75" customHeight="1" x14ac:dyDescent="0.25">
      <c r="A31" s="9" t="s">
        <v>15</v>
      </c>
      <c r="B31" s="33" t="s">
        <v>11</v>
      </c>
      <c r="C31" s="8">
        <v>0</v>
      </c>
      <c r="D31" s="8">
        <v>11</v>
      </c>
      <c r="E31" s="33" t="s">
        <v>168</v>
      </c>
      <c r="F31" s="8">
        <v>80040</v>
      </c>
      <c r="G31" s="8"/>
      <c r="H31" s="50">
        <f>H32+H34</f>
        <v>2396600</v>
      </c>
      <c r="I31" s="50">
        <f t="shared" ref="I31:J31" si="10">I32+I34</f>
        <v>2396600</v>
      </c>
      <c r="J31" s="50">
        <f t="shared" si="10"/>
        <v>2396600</v>
      </c>
    </row>
    <row r="32" spans="1:10" ht="58.5" customHeight="1" x14ac:dyDescent="0.25">
      <c r="A32" s="9" t="s">
        <v>43</v>
      </c>
      <c r="B32" s="33" t="s">
        <v>11</v>
      </c>
      <c r="C32" s="8">
        <v>0</v>
      </c>
      <c r="D32" s="8">
        <v>11</v>
      </c>
      <c r="E32" s="33" t="s">
        <v>168</v>
      </c>
      <c r="F32" s="8">
        <v>80040</v>
      </c>
      <c r="G32" s="8">
        <v>100</v>
      </c>
      <c r="H32" s="50">
        <f>H33</f>
        <v>2308256</v>
      </c>
      <c r="I32" s="50">
        <f t="shared" ref="I32:J32" si="11">I33</f>
        <v>2308256</v>
      </c>
      <c r="J32" s="50">
        <f t="shared" si="11"/>
        <v>2308256</v>
      </c>
    </row>
    <row r="33" spans="1:10" ht="30" customHeight="1" x14ac:dyDescent="0.25">
      <c r="A33" s="9" t="s">
        <v>14</v>
      </c>
      <c r="B33" s="33" t="s">
        <v>11</v>
      </c>
      <c r="C33" s="8">
        <v>0</v>
      </c>
      <c r="D33" s="8">
        <v>11</v>
      </c>
      <c r="E33" s="33" t="s">
        <v>168</v>
      </c>
      <c r="F33" s="8">
        <v>80040</v>
      </c>
      <c r="G33" s="8">
        <v>120</v>
      </c>
      <c r="H33" s="50">
        <f>ВСР!G403</f>
        <v>2308256</v>
      </c>
      <c r="I33" s="50">
        <f>ВСР!H403</f>
        <v>2308256</v>
      </c>
      <c r="J33" s="50">
        <f>ВСР!I403</f>
        <v>2308256</v>
      </c>
    </row>
    <row r="34" spans="1:10" ht="31.5" customHeight="1" x14ac:dyDescent="0.25">
      <c r="A34" s="9" t="s">
        <v>16</v>
      </c>
      <c r="B34" s="33" t="s">
        <v>11</v>
      </c>
      <c r="C34" s="8">
        <v>0</v>
      </c>
      <c r="D34" s="8">
        <v>11</v>
      </c>
      <c r="E34" s="33" t="s">
        <v>168</v>
      </c>
      <c r="F34" s="8">
        <v>80040</v>
      </c>
      <c r="G34" s="8">
        <v>200</v>
      </c>
      <c r="H34" s="50">
        <f>H35</f>
        <v>88344</v>
      </c>
      <c r="I34" s="50">
        <f t="shared" ref="I34:J34" si="12">I35</f>
        <v>88344</v>
      </c>
      <c r="J34" s="50">
        <f t="shared" si="12"/>
        <v>88344</v>
      </c>
    </row>
    <row r="35" spans="1:10" ht="29.25" customHeight="1" x14ac:dyDescent="0.25">
      <c r="A35" s="9" t="s">
        <v>17</v>
      </c>
      <c r="B35" s="33" t="s">
        <v>11</v>
      </c>
      <c r="C35" s="8">
        <v>0</v>
      </c>
      <c r="D35" s="8">
        <v>11</v>
      </c>
      <c r="E35" s="33" t="s">
        <v>168</v>
      </c>
      <c r="F35" s="8">
        <v>80040</v>
      </c>
      <c r="G35" s="8">
        <v>240</v>
      </c>
      <c r="H35" s="50">
        <f>ВСР!G405</f>
        <v>88344</v>
      </c>
      <c r="I35" s="50">
        <f>ВСР!H405</f>
        <v>88344</v>
      </c>
      <c r="J35" s="50">
        <f>ВСР!I405</f>
        <v>88344</v>
      </c>
    </row>
    <row r="36" spans="1:10" ht="29.25" customHeight="1" x14ac:dyDescent="0.25">
      <c r="A36" s="21" t="s">
        <v>365</v>
      </c>
      <c r="B36" s="33" t="s">
        <v>11</v>
      </c>
      <c r="C36" s="8">
        <v>0</v>
      </c>
      <c r="D36" s="8">
        <v>11</v>
      </c>
      <c r="E36" s="33" t="s">
        <v>168</v>
      </c>
      <c r="F36" s="8">
        <v>80070</v>
      </c>
      <c r="G36" s="8"/>
      <c r="H36" s="50">
        <f>H37</f>
        <v>70000</v>
      </c>
      <c r="I36" s="50">
        <f t="shared" ref="I36:J37" si="13">I37</f>
        <v>70000</v>
      </c>
      <c r="J36" s="50">
        <f t="shared" si="13"/>
        <v>70000</v>
      </c>
    </row>
    <row r="37" spans="1:10" ht="29.25" customHeight="1" x14ac:dyDescent="0.25">
      <c r="A37" s="21" t="s">
        <v>16</v>
      </c>
      <c r="B37" s="33" t="s">
        <v>11</v>
      </c>
      <c r="C37" s="8">
        <v>0</v>
      </c>
      <c r="D37" s="8">
        <v>11</v>
      </c>
      <c r="E37" s="33" t="s">
        <v>168</v>
      </c>
      <c r="F37" s="8">
        <v>80070</v>
      </c>
      <c r="G37" s="8">
        <v>200</v>
      </c>
      <c r="H37" s="50">
        <f>H38</f>
        <v>70000</v>
      </c>
      <c r="I37" s="50">
        <f t="shared" si="13"/>
        <v>70000</v>
      </c>
      <c r="J37" s="50">
        <f t="shared" si="13"/>
        <v>70000</v>
      </c>
    </row>
    <row r="38" spans="1:10" ht="29.25" customHeight="1" x14ac:dyDescent="0.25">
      <c r="A38" s="21" t="s">
        <v>17</v>
      </c>
      <c r="B38" s="33" t="s">
        <v>11</v>
      </c>
      <c r="C38" s="8">
        <v>0</v>
      </c>
      <c r="D38" s="8">
        <v>11</v>
      </c>
      <c r="E38" s="33" t="s">
        <v>168</v>
      </c>
      <c r="F38" s="8">
        <v>80070</v>
      </c>
      <c r="G38" s="8">
        <v>240</v>
      </c>
      <c r="H38" s="50">
        <f>ВСР!G408</f>
        <v>70000</v>
      </c>
      <c r="I38" s="50">
        <f>ВСР!H408</f>
        <v>70000</v>
      </c>
      <c r="J38" s="50">
        <f>ВСР!I408</f>
        <v>70000</v>
      </c>
    </row>
    <row r="39" spans="1:10" ht="27.75" customHeight="1" x14ac:dyDescent="0.25">
      <c r="A39" s="9" t="s">
        <v>22</v>
      </c>
      <c r="B39" s="33" t="s">
        <v>11</v>
      </c>
      <c r="C39" s="8">
        <v>0</v>
      </c>
      <c r="D39" s="8">
        <v>11</v>
      </c>
      <c r="E39" s="33" t="s">
        <v>168</v>
      </c>
      <c r="F39" s="8">
        <v>80900</v>
      </c>
      <c r="G39" s="8"/>
      <c r="H39" s="50">
        <f>H40</f>
        <v>183000</v>
      </c>
      <c r="I39" s="50">
        <f t="shared" ref="I39:J40" si="14">I40</f>
        <v>183000</v>
      </c>
      <c r="J39" s="50">
        <f t="shared" si="14"/>
        <v>183000</v>
      </c>
    </row>
    <row r="40" spans="1:10" ht="28.5" customHeight="1" x14ac:dyDescent="0.25">
      <c r="A40" s="9" t="s">
        <v>16</v>
      </c>
      <c r="B40" s="33" t="s">
        <v>11</v>
      </c>
      <c r="C40" s="8">
        <v>0</v>
      </c>
      <c r="D40" s="8">
        <v>11</v>
      </c>
      <c r="E40" s="33" t="s">
        <v>168</v>
      </c>
      <c r="F40" s="8">
        <v>80900</v>
      </c>
      <c r="G40" s="8">
        <v>200</v>
      </c>
      <c r="H40" s="50">
        <f>H41</f>
        <v>183000</v>
      </c>
      <c r="I40" s="50">
        <f t="shared" si="14"/>
        <v>183000</v>
      </c>
      <c r="J40" s="50">
        <f t="shared" si="14"/>
        <v>183000</v>
      </c>
    </row>
    <row r="41" spans="1:10" ht="29.25" customHeight="1" x14ac:dyDescent="0.25">
      <c r="A41" s="9" t="s">
        <v>17</v>
      </c>
      <c r="B41" s="33" t="s">
        <v>11</v>
      </c>
      <c r="C41" s="8">
        <v>0</v>
      </c>
      <c r="D41" s="8">
        <v>11</v>
      </c>
      <c r="E41" s="33" t="s">
        <v>168</v>
      </c>
      <c r="F41" s="8">
        <v>80900</v>
      </c>
      <c r="G41" s="8">
        <v>240</v>
      </c>
      <c r="H41" s="50">
        <f>ВСР!G411+ВСР!G427</f>
        <v>183000</v>
      </c>
      <c r="I41" s="50">
        <f>ВСР!H411+ВСР!H427</f>
        <v>183000</v>
      </c>
      <c r="J41" s="50">
        <f>ВСР!I411+ВСР!I427</f>
        <v>183000</v>
      </c>
    </row>
    <row r="42" spans="1:10" ht="18" customHeight="1" x14ac:dyDescent="0.25">
      <c r="A42" s="9" t="s">
        <v>76</v>
      </c>
      <c r="B42" s="33" t="s">
        <v>11</v>
      </c>
      <c r="C42" s="8">
        <v>0</v>
      </c>
      <c r="D42" s="8">
        <v>11</v>
      </c>
      <c r="E42" s="33" t="s">
        <v>168</v>
      </c>
      <c r="F42" s="8">
        <v>80910</v>
      </c>
      <c r="G42" s="8"/>
      <c r="H42" s="50">
        <f>H43</f>
        <v>400000</v>
      </c>
      <c r="I42" s="50">
        <f t="shared" ref="I42:J43" si="15">I43</f>
        <v>400000</v>
      </c>
      <c r="J42" s="50">
        <f t="shared" si="15"/>
        <v>400000</v>
      </c>
    </row>
    <row r="43" spans="1:10" ht="29.25" customHeight="1" x14ac:dyDescent="0.25">
      <c r="A43" s="9" t="s">
        <v>16</v>
      </c>
      <c r="B43" s="33" t="s">
        <v>11</v>
      </c>
      <c r="C43" s="8">
        <v>0</v>
      </c>
      <c r="D43" s="8">
        <v>11</v>
      </c>
      <c r="E43" s="33" t="s">
        <v>168</v>
      </c>
      <c r="F43" s="8">
        <v>80910</v>
      </c>
      <c r="G43" s="8">
        <v>200</v>
      </c>
      <c r="H43" s="50">
        <f>H44</f>
        <v>400000</v>
      </c>
      <c r="I43" s="50">
        <f t="shared" si="15"/>
        <v>400000</v>
      </c>
      <c r="J43" s="50">
        <f t="shared" si="15"/>
        <v>400000</v>
      </c>
    </row>
    <row r="44" spans="1:10" ht="30.75" customHeight="1" x14ac:dyDescent="0.25">
      <c r="A44" s="9" t="s">
        <v>17</v>
      </c>
      <c r="B44" s="33" t="s">
        <v>11</v>
      </c>
      <c r="C44" s="8">
        <v>0</v>
      </c>
      <c r="D44" s="8">
        <v>11</v>
      </c>
      <c r="E44" s="33" t="s">
        <v>168</v>
      </c>
      <c r="F44" s="8">
        <v>80910</v>
      </c>
      <c r="G44" s="8">
        <v>240</v>
      </c>
      <c r="H44" s="50">
        <f>ВСР!G419</f>
        <v>400000</v>
      </c>
      <c r="I44" s="50">
        <f>ВСР!H419</f>
        <v>400000</v>
      </c>
      <c r="J44" s="50">
        <f>ВСР!I419</f>
        <v>400000</v>
      </c>
    </row>
    <row r="45" spans="1:10" ht="78.75" customHeight="1" x14ac:dyDescent="0.25">
      <c r="A45" s="61" t="s">
        <v>177</v>
      </c>
      <c r="B45" s="33" t="s">
        <v>11</v>
      </c>
      <c r="C45" s="8">
        <v>0</v>
      </c>
      <c r="D45" s="8">
        <v>11</v>
      </c>
      <c r="E45" s="33" t="s">
        <v>168</v>
      </c>
      <c r="F45" s="8">
        <v>84310</v>
      </c>
      <c r="G45" s="8"/>
      <c r="H45" s="50">
        <f>H46</f>
        <v>993000</v>
      </c>
      <c r="I45" s="50">
        <f t="shared" ref="I45:J46" si="16">I46</f>
        <v>849000</v>
      </c>
      <c r="J45" s="50">
        <f t="shared" si="16"/>
        <v>849000</v>
      </c>
    </row>
    <row r="46" spans="1:10" ht="30.75" customHeight="1" x14ac:dyDescent="0.25">
      <c r="A46" s="21" t="s">
        <v>16</v>
      </c>
      <c r="B46" s="33" t="s">
        <v>11</v>
      </c>
      <c r="C46" s="8">
        <v>0</v>
      </c>
      <c r="D46" s="8">
        <v>11</v>
      </c>
      <c r="E46" s="33" t="s">
        <v>168</v>
      </c>
      <c r="F46" s="8">
        <v>84310</v>
      </c>
      <c r="G46" s="8"/>
      <c r="H46" s="50">
        <f>H47</f>
        <v>993000</v>
      </c>
      <c r="I46" s="50">
        <f t="shared" si="16"/>
        <v>849000</v>
      </c>
      <c r="J46" s="50">
        <f t="shared" si="16"/>
        <v>849000</v>
      </c>
    </row>
    <row r="47" spans="1:10" ht="30.75" customHeight="1" x14ac:dyDescent="0.25">
      <c r="A47" s="21" t="s">
        <v>17</v>
      </c>
      <c r="B47" s="33" t="s">
        <v>11</v>
      </c>
      <c r="C47" s="8">
        <v>0</v>
      </c>
      <c r="D47" s="8">
        <v>11</v>
      </c>
      <c r="E47" s="33" t="s">
        <v>168</v>
      </c>
      <c r="F47" s="8">
        <v>84310</v>
      </c>
      <c r="G47" s="8">
        <v>240</v>
      </c>
      <c r="H47" s="50">
        <f>ВСР!G414+ВСР!G422</f>
        <v>993000</v>
      </c>
      <c r="I47" s="50">
        <f>ВСР!H414+ВСР!H422</f>
        <v>849000</v>
      </c>
      <c r="J47" s="50">
        <f>ВСР!I414+ВСР!I422</f>
        <v>849000</v>
      </c>
    </row>
    <row r="48" spans="1:10" ht="45" customHeight="1" x14ac:dyDescent="0.25">
      <c r="A48" s="31" t="s">
        <v>327</v>
      </c>
      <c r="B48" s="32" t="s">
        <v>11</v>
      </c>
      <c r="C48" s="30">
        <v>1</v>
      </c>
      <c r="D48" s="30"/>
      <c r="E48" s="30"/>
      <c r="F48" s="30"/>
      <c r="G48" s="30"/>
      <c r="H48" s="49">
        <f>H49</f>
        <v>3716570</v>
      </c>
      <c r="I48" s="49">
        <f t="shared" ref="I48:J52" si="17">I49</f>
        <v>3662350</v>
      </c>
      <c r="J48" s="49">
        <f t="shared" si="17"/>
        <v>3755150</v>
      </c>
    </row>
    <row r="49" spans="1:10" ht="62.25" customHeight="1" x14ac:dyDescent="0.25">
      <c r="A49" s="64" t="s">
        <v>258</v>
      </c>
      <c r="B49" s="32" t="s">
        <v>11</v>
      </c>
      <c r="C49" s="30">
        <v>1</v>
      </c>
      <c r="D49" s="30">
        <v>11</v>
      </c>
      <c r="E49" s="30"/>
      <c r="F49" s="30"/>
      <c r="G49" s="30"/>
      <c r="H49" s="49">
        <f>H50</f>
        <v>3716570</v>
      </c>
      <c r="I49" s="49">
        <f t="shared" si="17"/>
        <v>3662350</v>
      </c>
      <c r="J49" s="49">
        <f t="shared" si="17"/>
        <v>3755150</v>
      </c>
    </row>
    <row r="50" spans="1:10" x14ac:dyDescent="0.25">
      <c r="A50" s="31" t="s">
        <v>13</v>
      </c>
      <c r="B50" s="32" t="s">
        <v>11</v>
      </c>
      <c r="C50" s="30">
        <v>1</v>
      </c>
      <c r="D50" s="30">
        <v>11</v>
      </c>
      <c r="E50" s="32" t="s">
        <v>12</v>
      </c>
      <c r="F50" s="30"/>
      <c r="G50" s="30"/>
      <c r="H50" s="49">
        <f>H51</f>
        <v>3716570</v>
      </c>
      <c r="I50" s="49">
        <f t="shared" si="17"/>
        <v>3662350</v>
      </c>
      <c r="J50" s="49">
        <f t="shared" si="17"/>
        <v>3755150</v>
      </c>
    </row>
    <row r="51" spans="1:10" ht="33.75" customHeight="1" x14ac:dyDescent="0.25">
      <c r="A51" s="58" t="s">
        <v>259</v>
      </c>
      <c r="B51" s="33" t="s">
        <v>11</v>
      </c>
      <c r="C51" s="8">
        <v>1</v>
      </c>
      <c r="D51" s="8">
        <v>11</v>
      </c>
      <c r="E51" s="33" t="s">
        <v>12</v>
      </c>
      <c r="F51" s="8">
        <v>80710</v>
      </c>
      <c r="G51" s="8"/>
      <c r="H51" s="50">
        <f>H52</f>
        <v>3716570</v>
      </c>
      <c r="I51" s="50">
        <f t="shared" si="17"/>
        <v>3662350</v>
      </c>
      <c r="J51" s="50">
        <f t="shared" si="17"/>
        <v>3755150</v>
      </c>
    </row>
    <row r="52" spans="1:10" ht="28.5" customHeight="1" x14ac:dyDescent="0.25">
      <c r="A52" s="9" t="s">
        <v>20</v>
      </c>
      <c r="B52" s="33" t="s">
        <v>11</v>
      </c>
      <c r="C52" s="8">
        <v>1</v>
      </c>
      <c r="D52" s="8">
        <v>11</v>
      </c>
      <c r="E52" s="33" t="s">
        <v>12</v>
      </c>
      <c r="F52" s="8">
        <v>80710</v>
      </c>
      <c r="G52" s="8">
        <v>600</v>
      </c>
      <c r="H52" s="50">
        <f>H53</f>
        <v>3716570</v>
      </c>
      <c r="I52" s="50">
        <f t="shared" si="17"/>
        <v>3662350</v>
      </c>
      <c r="J52" s="50">
        <f t="shared" si="17"/>
        <v>3755150</v>
      </c>
    </row>
    <row r="53" spans="1:10" x14ac:dyDescent="0.25">
      <c r="A53" s="9" t="s">
        <v>21</v>
      </c>
      <c r="B53" s="33" t="s">
        <v>11</v>
      </c>
      <c r="C53" s="8">
        <v>1</v>
      </c>
      <c r="D53" s="8">
        <v>11</v>
      </c>
      <c r="E53" s="33" t="s">
        <v>12</v>
      </c>
      <c r="F53" s="8">
        <v>80710</v>
      </c>
      <c r="G53" s="8">
        <v>610</v>
      </c>
      <c r="H53" s="50">
        <f>ВСР!G41</f>
        <v>3716570</v>
      </c>
      <c r="I53" s="50">
        <f>ВСР!H41</f>
        <v>3662350</v>
      </c>
      <c r="J53" s="50">
        <f>ВСР!I41</f>
        <v>3755150</v>
      </c>
    </row>
    <row r="54" spans="1:10" ht="47.25" customHeight="1" x14ac:dyDescent="0.25">
      <c r="A54" s="31" t="s">
        <v>310</v>
      </c>
      <c r="B54" s="32" t="s">
        <v>11</v>
      </c>
      <c r="C54" s="30">
        <v>2</v>
      </c>
      <c r="D54" s="30"/>
      <c r="E54" s="30"/>
      <c r="F54" s="30"/>
      <c r="G54" s="30"/>
      <c r="H54" s="49">
        <f>H55+H60+H72</f>
        <v>4447332</v>
      </c>
      <c r="I54" s="49">
        <f>I55+I60+I72</f>
        <v>4587027</v>
      </c>
      <c r="J54" s="49">
        <f>J55+J60+J72</f>
        <v>4755479</v>
      </c>
    </row>
    <row r="55" spans="1:10" ht="29.25" customHeight="1" x14ac:dyDescent="0.25">
      <c r="A55" s="64" t="s">
        <v>260</v>
      </c>
      <c r="B55" s="32" t="s">
        <v>11</v>
      </c>
      <c r="C55" s="30">
        <v>2</v>
      </c>
      <c r="D55" s="30">
        <v>21</v>
      </c>
      <c r="E55" s="30"/>
      <c r="F55" s="30"/>
      <c r="G55" s="30"/>
      <c r="H55" s="49">
        <f>H56</f>
        <v>70000</v>
      </c>
      <c r="I55" s="49">
        <f t="shared" ref="I55:J58" si="18">I56</f>
        <v>70000</v>
      </c>
      <c r="J55" s="49">
        <f t="shared" si="18"/>
        <v>70000</v>
      </c>
    </row>
    <row r="56" spans="1:10" x14ac:dyDescent="0.25">
      <c r="A56" s="31" t="s">
        <v>13</v>
      </c>
      <c r="B56" s="32" t="s">
        <v>11</v>
      </c>
      <c r="C56" s="30">
        <v>2</v>
      </c>
      <c r="D56" s="30">
        <v>21</v>
      </c>
      <c r="E56" s="32" t="s">
        <v>12</v>
      </c>
      <c r="F56" s="30"/>
      <c r="G56" s="30"/>
      <c r="H56" s="49">
        <f>H57</f>
        <v>70000</v>
      </c>
      <c r="I56" s="49">
        <f t="shared" si="18"/>
        <v>70000</v>
      </c>
      <c r="J56" s="49">
        <f t="shared" si="18"/>
        <v>70000</v>
      </c>
    </row>
    <row r="57" spans="1:10" x14ac:dyDescent="0.25">
      <c r="A57" s="9" t="s">
        <v>23</v>
      </c>
      <c r="B57" s="33" t="s">
        <v>11</v>
      </c>
      <c r="C57" s="8">
        <v>2</v>
      </c>
      <c r="D57" s="8">
        <v>21</v>
      </c>
      <c r="E57" s="33" t="s">
        <v>12</v>
      </c>
      <c r="F57" s="8">
        <v>81100</v>
      </c>
      <c r="G57" s="8"/>
      <c r="H57" s="50">
        <f>H58</f>
        <v>70000</v>
      </c>
      <c r="I57" s="50">
        <f t="shared" si="18"/>
        <v>70000</v>
      </c>
      <c r="J57" s="50">
        <f t="shared" si="18"/>
        <v>70000</v>
      </c>
    </row>
    <row r="58" spans="1:10" ht="30.75" customHeight="1" x14ac:dyDescent="0.25">
      <c r="A58" s="9" t="s">
        <v>16</v>
      </c>
      <c r="B58" s="33" t="s">
        <v>11</v>
      </c>
      <c r="C58" s="8">
        <v>2</v>
      </c>
      <c r="D58" s="8">
        <v>21</v>
      </c>
      <c r="E58" s="33" t="s">
        <v>12</v>
      </c>
      <c r="F58" s="8">
        <v>81100</v>
      </c>
      <c r="G58" s="8">
        <v>200</v>
      </c>
      <c r="H58" s="50">
        <f>H59</f>
        <v>70000</v>
      </c>
      <c r="I58" s="50">
        <f t="shared" si="18"/>
        <v>70000</v>
      </c>
      <c r="J58" s="50">
        <f t="shared" si="18"/>
        <v>70000</v>
      </c>
    </row>
    <row r="59" spans="1:10" ht="30.75" customHeight="1" x14ac:dyDescent="0.25">
      <c r="A59" s="9" t="s">
        <v>17</v>
      </c>
      <c r="B59" s="33" t="s">
        <v>11</v>
      </c>
      <c r="C59" s="8">
        <v>2</v>
      </c>
      <c r="D59" s="8">
        <v>21</v>
      </c>
      <c r="E59" s="33" t="s">
        <v>12</v>
      </c>
      <c r="F59" s="8">
        <v>81100</v>
      </c>
      <c r="G59" s="8">
        <v>240</v>
      </c>
      <c r="H59" s="50">
        <f>ВСР!G57</f>
        <v>70000</v>
      </c>
      <c r="I59" s="50">
        <f>ВСР!H57</f>
        <v>70000</v>
      </c>
      <c r="J59" s="50">
        <f>ВСР!I57</f>
        <v>70000</v>
      </c>
    </row>
    <row r="60" spans="1:10" ht="45.75" customHeight="1" x14ac:dyDescent="0.25">
      <c r="A60" s="74" t="s">
        <v>261</v>
      </c>
      <c r="B60" s="32" t="s">
        <v>11</v>
      </c>
      <c r="C60" s="30">
        <v>2</v>
      </c>
      <c r="D60" s="30">
        <v>22</v>
      </c>
      <c r="E60" s="33"/>
      <c r="F60" s="8"/>
      <c r="G60" s="8"/>
      <c r="H60" s="50">
        <f>H61</f>
        <v>3730300</v>
      </c>
      <c r="I60" s="50">
        <f t="shared" ref="I60:J60" si="19">I61</f>
        <v>3864250</v>
      </c>
      <c r="J60" s="50">
        <f t="shared" si="19"/>
        <v>4007480</v>
      </c>
    </row>
    <row r="61" spans="1:10" x14ac:dyDescent="0.25">
      <c r="A61" s="31" t="s">
        <v>13</v>
      </c>
      <c r="B61" s="32" t="s">
        <v>11</v>
      </c>
      <c r="C61" s="30">
        <v>2</v>
      </c>
      <c r="D61" s="30">
        <v>22</v>
      </c>
      <c r="E61" s="32" t="s">
        <v>12</v>
      </c>
      <c r="F61" s="8"/>
      <c r="G61" s="8"/>
      <c r="H61" s="50">
        <f>H62+H69</f>
        <v>3730300</v>
      </c>
      <c r="I61" s="50">
        <f t="shared" ref="I61:J61" si="20">I62+I69</f>
        <v>3864250</v>
      </c>
      <c r="J61" s="50">
        <f t="shared" si="20"/>
        <v>4007480</v>
      </c>
    </row>
    <row r="62" spans="1:10" ht="17.25" customHeight="1" x14ac:dyDescent="0.25">
      <c r="A62" s="58" t="s">
        <v>182</v>
      </c>
      <c r="B62" s="33" t="s">
        <v>11</v>
      </c>
      <c r="C62" s="8">
        <v>2</v>
      </c>
      <c r="D62" s="8">
        <v>22</v>
      </c>
      <c r="E62" s="33" t="s">
        <v>12</v>
      </c>
      <c r="F62" s="8">
        <v>80700</v>
      </c>
      <c r="G62" s="8"/>
      <c r="H62" s="50">
        <f>H63+H65+H67</f>
        <v>3705100</v>
      </c>
      <c r="I62" s="50">
        <f t="shared" ref="I62:J62" si="21">I63+I65+I67</f>
        <v>3839050</v>
      </c>
      <c r="J62" s="50">
        <f t="shared" si="21"/>
        <v>3982280</v>
      </c>
    </row>
    <row r="63" spans="1:10" ht="65.25" customHeight="1" x14ac:dyDescent="0.25">
      <c r="A63" s="9" t="s">
        <v>43</v>
      </c>
      <c r="B63" s="33" t="s">
        <v>11</v>
      </c>
      <c r="C63" s="8">
        <v>2</v>
      </c>
      <c r="D63" s="8">
        <v>22</v>
      </c>
      <c r="E63" s="33" t="s">
        <v>12</v>
      </c>
      <c r="F63" s="8">
        <v>80700</v>
      </c>
      <c r="G63" s="8">
        <v>100</v>
      </c>
      <c r="H63" s="50">
        <f>H64</f>
        <v>2601800</v>
      </c>
      <c r="I63" s="50">
        <f t="shared" ref="I63:J63" si="22">I64</f>
        <v>2701800</v>
      </c>
      <c r="J63" s="50">
        <f t="shared" si="22"/>
        <v>2809800</v>
      </c>
    </row>
    <row r="64" spans="1:10" ht="19.5" customHeight="1" x14ac:dyDescent="0.25">
      <c r="A64" s="9" t="s">
        <v>44</v>
      </c>
      <c r="B64" s="33" t="s">
        <v>11</v>
      </c>
      <c r="C64" s="8">
        <v>2</v>
      </c>
      <c r="D64" s="8">
        <v>22</v>
      </c>
      <c r="E64" s="33" t="s">
        <v>12</v>
      </c>
      <c r="F64" s="8">
        <v>80700</v>
      </c>
      <c r="G64" s="8">
        <v>110</v>
      </c>
      <c r="H64" s="50">
        <f>ВСР!G62</f>
        <v>2601800</v>
      </c>
      <c r="I64" s="50">
        <f>ВСР!H62</f>
        <v>2701800</v>
      </c>
      <c r="J64" s="50">
        <f>ВСР!I62</f>
        <v>2809800</v>
      </c>
    </row>
    <row r="65" spans="1:10" ht="27.75" customHeight="1" x14ac:dyDescent="0.25">
      <c r="A65" s="9" t="s">
        <v>16</v>
      </c>
      <c r="B65" s="33" t="s">
        <v>11</v>
      </c>
      <c r="C65" s="8">
        <v>2</v>
      </c>
      <c r="D65" s="8">
        <v>22</v>
      </c>
      <c r="E65" s="33" t="s">
        <v>12</v>
      </c>
      <c r="F65" s="8">
        <v>80700</v>
      </c>
      <c r="G65" s="8">
        <v>200</v>
      </c>
      <c r="H65" s="50">
        <f>H66</f>
        <v>1084200</v>
      </c>
      <c r="I65" s="50">
        <f t="shared" ref="I65:J65" si="23">I66</f>
        <v>1118150</v>
      </c>
      <c r="J65" s="50">
        <f t="shared" si="23"/>
        <v>1153380</v>
      </c>
    </row>
    <row r="66" spans="1:10" ht="34.5" customHeight="1" x14ac:dyDescent="0.25">
      <c r="A66" s="9" t="s">
        <v>17</v>
      </c>
      <c r="B66" s="33" t="s">
        <v>11</v>
      </c>
      <c r="C66" s="8">
        <v>2</v>
      </c>
      <c r="D66" s="8">
        <v>22</v>
      </c>
      <c r="E66" s="33" t="s">
        <v>12</v>
      </c>
      <c r="F66" s="8">
        <v>80700</v>
      </c>
      <c r="G66" s="8">
        <v>240</v>
      </c>
      <c r="H66" s="50">
        <f>ВСР!G64</f>
        <v>1084200</v>
      </c>
      <c r="I66" s="50">
        <f>ВСР!H64</f>
        <v>1118150</v>
      </c>
      <c r="J66" s="50">
        <f>ВСР!I64</f>
        <v>1153380</v>
      </c>
    </row>
    <row r="67" spans="1:10" x14ac:dyDescent="0.25">
      <c r="A67" s="7" t="s">
        <v>18</v>
      </c>
      <c r="B67" s="33" t="s">
        <v>11</v>
      </c>
      <c r="C67" s="8">
        <v>2</v>
      </c>
      <c r="D67" s="8">
        <v>22</v>
      </c>
      <c r="E67" s="33" t="s">
        <v>12</v>
      </c>
      <c r="F67" s="8">
        <v>80700</v>
      </c>
      <c r="G67" s="8">
        <v>800</v>
      </c>
      <c r="H67" s="50">
        <f>H68</f>
        <v>19100</v>
      </c>
      <c r="I67" s="50">
        <f t="shared" ref="I67:J67" si="24">I68</f>
        <v>19100</v>
      </c>
      <c r="J67" s="50">
        <f t="shared" si="24"/>
        <v>19100</v>
      </c>
    </row>
    <row r="68" spans="1:10" x14ac:dyDescent="0.25">
      <c r="A68" s="9" t="s">
        <v>19</v>
      </c>
      <c r="B68" s="33" t="s">
        <v>11</v>
      </c>
      <c r="C68" s="8">
        <v>2</v>
      </c>
      <c r="D68" s="8">
        <v>22</v>
      </c>
      <c r="E68" s="33" t="s">
        <v>12</v>
      </c>
      <c r="F68" s="8">
        <v>80700</v>
      </c>
      <c r="G68" s="8">
        <v>850</v>
      </c>
      <c r="H68" s="50">
        <f>ВСР!G66</f>
        <v>19100</v>
      </c>
      <c r="I68" s="50">
        <f>ВСР!H66</f>
        <v>19100</v>
      </c>
      <c r="J68" s="50">
        <f>ВСР!I66</f>
        <v>19100</v>
      </c>
    </row>
    <row r="69" spans="1:10" ht="45" x14ac:dyDescent="0.25">
      <c r="A69" s="21" t="s">
        <v>332</v>
      </c>
      <c r="B69" s="33" t="s">
        <v>11</v>
      </c>
      <c r="C69" s="8">
        <v>2</v>
      </c>
      <c r="D69" s="8">
        <v>22</v>
      </c>
      <c r="E69" s="33" t="s">
        <v>12</v>
      </c>
      <c r="F69" s="8">
        <v>81200</v>
      </c>
      <c r="G69" s="8"/>
      <c r="H69" s="50">
        <f>H70</f>
        <v>25200</v>
      </c>
      <c r="I69" s="50">
        <f t="shared" ref="I69:J70" si="25">I70</f>
        <v>25200</v>
      </c>
      <c r="J69" s="50">
        <f t="shared" si="25"/>
        <v>25200</v>
      </c>
    </row>
    <row r="70" spans="1:10" ht="30" x14ac:dyDescent="0.25">
      <c r="A70" s="21" t="s">
        <v>16</v>
      </c>
      <c r="B70" s="33" t="s">
        <v>11</v>
      </c>
      <c r="C70" s="8">
        <v>2</v>
      </c>
      <c r="D70" s="8">
        <v>22</v>
      </c>
      <c r="E70" s="33" t="s">
        <v>12</v>
      </c>
      <c r="F70" s="8">
        <v>81200</v>
      </c>
      <c r="G70" s="8">
        <v>200</v>
      </c>
      <c r="H70" s="50">
        <f>H71</f>
        <v>25200</v>
      </c>
      <c r="I70" s="50">
        <f t="shared" si="25"/>
        <v>25200</v>
      </c>
      <c r="J70" s="50">
        <f t="shared" si="25"/>
        <v>25200</v>
      </c>
    </row>
    <row r="71" spans="1:10" ht="30" x14ac:dyDescent="0.25">
      <c r="A71" s="21" t="s">
        <v>17</v>
      </c>
      <c r="B71" s="33" t="s">
        <v>11</v>
      </c>
      <c r="C71" s="8">
        <v>2</v>
      </c>
      <c r="D71" s="8">
        <v>22</v>
      </c>
      <c r="E71" s="33" t="s">
        <v>12</v>
      </c>
      <c r="F71" s="8">
        <v>81200</v>
      </c>
      <c r="G71" s="8">
        <v>240</v>
      </c>
      <c r="H71" s="50">
        <f>ВСР!G69</f>
        <v>25200</v>
      </c>
      <c r="I71" s="50">
        <f>ВСР!H69</f>
        <v>25200</v>
      </c>
      <c r="J71" s="50">
        <f>ВСР!I69</f>
        <v>25200</v>
      </c>
    </row>
    <row r="72" spans="1:10" ht="43.5" x14ac:dyDescent="0.25">
      <c r="A72" s="64" t="s">
        <v>262</v>
      </c>
      <c r="B72" s="32" t="s">
        <v>11</v>
      </c>
      <c r="C72" s="30">
        <v>2</v>
      </c>
      <c r="D72" s="30">
        <v>23</v>
      </c>
      <c r="E72" s="30"/>
      <c r="F72" s="30"/>
      <c r="G72" s="30"/>
      <c r="H72" s="49">
        <f>H73</f>
        <v>647032</v>
      </c>
      <c r="I72" s="49">
        <f t="shared" ref="I72:J75" si="26">I73</f>
        <v>652777</v>
      </c>
      <c r="J72" s="49">
        <f t="shared" si="26"/>
        <v>677999</v>
      </c>
    </row>
    <row r="73" spans="1:10" x14ac:dyDescent="0.25">
      <c r="A73" s="31" t="s">
        <v>13</v>
      </c>
      <c r="B73" s="32" t="s">
        <v>11</v>
      </c>
      <c r="C73" s="30">
        <v>2</v>
      </c>
      <c r="D73" s="30">
        <v>23</v>
      </c>
      <c r="E73" s="32" t="s">
        <v>12</v>
      </c>
      <c r="F73" s="30"/>
      <c r="G73" s="30"/>
      <c r="H73" s="50">
        <f>H74</f>
        <v>647032</v>
      </c>
      <c r="I73" s="50">
        <f t="shared" si="26"/>
        <v>652777</v>
      </c>
      <c r="J73" s="50">
        <f t="shared" si="26"/>
        <v>677999</v>
      </c>
    </row>
    <row r="74" spans="1:10" ht="31.5" customHeight="1" x14ac:dyDescent="0.25">
      <c r="A74" s="34" t="s">
        <v>26</v>
      </c>
      <c r="B74" s="33" t="s">
        <v>11</v>
      </c>
      <c r="C74" s="8">
        <v>2</v>
      </c>
      <c r="D74" s="8">
        <v>23</v>
      </c>
      <c r="E74" s="33" t="s">
        <v>12</v>
      </c>
      <c r="F74" s="8">
        <v>51180</v>
      </c>
      <c r="G74" s="8"/>
      <c r="H74" s="50">
        <f>H75</f>
        <v>647032</v>
      </c>
      <c r="I74" s="50">
        <f t="shared" si="26"/>
        <v>652777</v>
      </c>
      <c r="J74" s="50">
        <f t="shared" si="26"/>
        <v>677999</v>
      </c>
    </row>
    <row r="75" spans="1:10" x14ac:dyDescent="0.25">
      <c r="A75" s="7" t="s">
        <v>61</v>
      </c>
      <c r="B75" s="33" t="s">
        <v>11</v>
      </c>
      <c r="C75" s="8">
        <v>2</v>
      </c>
      <c r="D75" s="8">
        <v>23</v>
      </c>
      <c r="E75" s="33" t="s">
        <v>12</v>
      </c>
      <c r="F75" s="8">
        <v>51180</v>
      </c>
      <c r="G75" s="8">
        <v>500</v>
      </c>
      <c r="H75" s="50">
        <f>H76</f>
        <v>647032</v>
      </c>
      <c r="I75" s="50">
        <f t="shared" si="26"/>
        <v>652777</v>
      </c>
      <c r="J75" s="50">
        <f t="shared" si="26"/>
        <v>677999</v>
      </c>
    </row>
    <row r="76" spans="1:10" x14ac:dyDescent="0.25">
      <c r="A76" s="7" t="s">
        <v>27</v>
      </c>
      <c r="B76" s="33" t="s">
        <v>11</v>
      </c>
      <c r="C76" s="8">
        <v>2</v>
      </c>
      <c r="D76" s="8">
        <v>23</v>
      </c>
      <c r="E76" s="33" t="s">
        <v>12</v>
      </c>
      <c r="F76" s="8">
        <v>51180</v>
      </c>
      <c r="G76" s="8">
        <v>530</v>
      </c>
      <c r="H76" s="50">
        <f>ВСР!G53</f>
        <v>647032</v>
      </c>
      <c r="I76" s="50">
        <f>ВСР!H53</f>
        <v>652777</v>
      </c>
      <c r="J76" s="50">
        <f>ВСР!I53</f>
        <v>677999</v>
      </c>
    </row>
    <row r="77" spans="1:10" ht="26.25" customHeight="1" x14ac:dyDescent="0.25">
      <c r="A77" s="31" t="s">
        <v>311</v>
      </c>
      <c r="B77" s="32" t="s">
        <v>11</v>
      </c>
      <c r="C77" s="30">
        <v>3</v>
      </c>
      <c r="D77" s="30"/>
      <c r="E77" s="30"/>
      <c r="F77" s="30"/>
      <c r="G77" s="30"/>
      <c r="H77" s="49">
        <f>H78+H83</f>
        <v>1100000</v>
      </c>
      <c r="I77" s="49">
        <f t="shared" ref="I77:J77" si="27">I78+I83</f>
        <v>1100000</v>
      </c>
      <c r="J77" s="49">
        <f t="shared" si="27"/>
        <v>1100000</v>
      </c>
    </row>
    <row r="78" spans="1:10" ht="42.75" customHeight="1" x14ac:dyDescent="0.25">
      <c r="A78" s="31" t="s">
        <v>159</v>
      </c>
      <c r="B78" s="32" t="s">
        <v>11</v>
      </c>
      <c r="C78" s="30">
        <v>3</v>
      </c>
      <c r="D78" s="30">
        <v>31</v>
      </c>
      <c r="E78" s="30"/>
      <c r="F78" s="30"/>
      <c r="G78" s="30"/>
      <c r="H78" s="49">
        <f>H79</f>
        <v>900000</v>
      </c>
      <c r="I78" s="49">
        <f t="shared" ref="I78:J79" si="28">I79</f>
        <v>900000</v>
      </c>
      <c r="J78" s="49">
        <f t="shared" si="28"/>
        <v>900000</v>
      </c>
    </row>
    <row r="79" spans="1:10" x14ac:dyDescent="0.25">
      <c r="A79" s="31" t="s">
        <v>13</v>
      </c>
      <c r="B79" s="32" t="s">
        <v>11</v>
      </c>
      <c r="C79" s="30">
        <v>3</v>
      </c>
      <c r="D79" s="30">
        <v>31</v>
      </c>
      <c r="E79" s="32" t="s">
        <v>12</v>
      </c>
      <c r="F79" s="30"/>
      <c r="G79" s="30"/>
      <c r="H79" s="49">
        <f>H80</f>
        <v>900000</v>
      </c>
      <c r="I79" s="49">
        <f t="shared" si="28"/>
        <v>900000</v>
      </c>
      <c r="J79" s="49">
        <f t="shared" si="28"/>
        <v>900000</v>
      </c>
    </row>
    <row r="80" spans="1:10" ht="48" customHeight="1" x14ac:dyDescent="0.25">
      <c r="A80" s="9" t="s">
        <v>28</v>
      </c>
      <c r="B80" s="33" t="s">
        <v>11</v>
      </c>
      <c r="C80" s="8">
        <v>3</v>
      </c>
      <c r="D80" s="8">
        <v>31</v>
      </c>
      <c r="E80" s="33" t="s">
        <v>12</v>
      </c>
      <c r="F80" s="8">
        <v>83210</v>
      </c>
      <c r="G80" s="8"/>
      <c r="H80" s="50">
        <f>H82</f>
        <v>900000</v>
      </c>
      <c r="I80" s="50">
        <f t="shared" ref="I80:J80" si="29">I82</f>
        <v>900000</v>
      </c>
      <c r="J80" s="50">
        <f t="shared" si="29"/>
        <v>900000</v>
      </c>
    </row>
    <row r="81" spans="1:10" x14ac:dyDescent="0.25">
      <c r="A81" s="7" t="s">
        <v>18</v>
      </c>
      <c r="B81" s="33" t="s">
        <v>11</v>
      </c>
      <c r="C81" s="8">
        <v>3</v>
      </c>
      <c r="D81" s="8">
        <v>31</v>
      </c>
      <c r="E81" s="33" t="s">
        <v>12</v>
      </c>
      <c r="F81" s="8">
        <v>83210</v>
      </c>
      <c r="G81" s="8">
        <v>800</v>
      </c>
      <c r="H81" s="50">
        <f>H82</f>
        <v>900000</v>
      </c>
      <c r="I81" s="50">
        <f t="shared" ref="I81:J81" si="30">I82</f>
        <v>900000</v>
      </c>
      <c r="J81" s="50">
        <f t="shared" si="30"/>
        <v>900000</v>
      </c>
    </row>
    <row r="82" spans="1:10" ht="46.5" customHeight="1" x14ac:dyDescent="0.25">
      <c r="A82" s="9" t="s">
        <v>263</v>
      </c>
      <c r="B82" s="33" t="s">
        <v>11</v>
      </c>
      <c r="C82" s="8">
        <v>3</v>
      </c>
      <c r="D82" s="8">
        <v>31</v>
      </c>
      <c r="E82" s="33" t="s">
        <v>12</v>
      </c>
      <c r="F82" s="8">
        <v>83210</v>
      </c>
      <c r="G82" s="8">
        <v>810</v>
      </c>
      <c r="H82" s="50">
        <f>ВСР!G74</f>
        <v>900000</v>
      </c>
      <c r="I82" s="50">
        <f>ВСР!H74</f>
        <v>900000</v>
      </c>
      <c r="J82" s="50">
        <f>ВСР!I74</f>
        <v>900000</v>
      </c>
    </row>
    <row r="83" spans="1:10" ht="45" customHeight="1" x14ac:dyDescent="0.25">
      <c r="A83" s="31" t="s">
        <v>30</v>
      </c>
      <c r="B83" s="32" t="s">
        <v>11</v>
      </c>
      <c r="C83" s="30">
        <v>3</v>
      </c>
      <c r="D83" s="30">
        <v>32</v>
      </c>
      <c r="E83" s="30"/>
      <c r="F83" s="30"/>
      <c r="G83" s="30"/>
      <c r="H83" s="49">
        <f>H84</f>
        <v>200000</v>
      </c>
      <c r="I83" s="49">
        <f t="shared" ref="I83:J86" si="31">I84</f>
        <v>200000</v>
      </c>
      <c r="J83" s="49">
        <f t="shared" si="31"/>
        <v>200000</v>
      </c>
    </row>
    <row r="84" spans="1:10" x14ac:dyDescent="0.25">
      <c r="A84" s="31" t="s">
        <v>13</v>
      </c>
      <c r="B84" s="32" t="s">
        <v>11</v>
      </c>
      <c r="C84" s="30">
        <v>3</v>
      </c>
      <c r="D84" s="30">
        <v>32</v>
      </c>
      <c r="E84" s="32" t="s">
        <v>12</v>
      </c>
      <c r="F84" s="30"/>
      <c r="G84" s="30"/>
      <c r="H84" s="49">
        <f>H85</f>
        <v>200000</v>
      </c>
      <c r="I84" s="49">
        <f t="shared" si="31"/>
        <v>200000</v>
      </c>
      <c r="J84" s="49">
        <f t="shared" si="31"/>
        <v>200000</v>
      </c>
    </row>
    <row r="85" spans="1:10" ht="14.25" customHeight="1" x14ac:dyDescent="0.25">
      <c r="A85" s="9" t="s">
        <v>31</v>
      </c>
      <c r="B85" s="33" t="s">
        <v>11</v>
      </c>
      <c r="C85" s="8">
        <v>3</v>
      </c>
      <c r="D85" s="8">
        <v>32</v>
      </c>
      <c r="E85" s="33" t="s">
        <v>12</v>
      </c>
      <c r="F85" s="8">
        <v>83250</v>
      </c>
      <c r="G85" s="8"/>
      <c r="H85" s="50">
        <f>H86</f>
        <v>200000</v>
      </c>
      <c r="I85" s="50">
        <f t="shared" si="31"/>
        <v>200000</v>
      </c>
      <c r="J85" s="50">
        <f t="shared" si="31"/>
        <v>200000</v>
      </c>
    </row>
    <row r="86" spans="1:10" x14ac:dyDescent="0.25">
      <c r="A86" s="7" t="s">
        <v>18</v>
      </c>
      <c r="B86" s="33" t="s">
        <v>11</v>
      </c>
      <c r="C86" s="8">
        <v>3</v>
      </c>
      <c r="D86" s="8">
        <v>32</v>
      </c>
      <c r="E86" s="33" t="s">
        <v>12</v>
      </c>
      <c r="F86" s="8">
        <v>83250</v>
      </c>
      <c r="G86" s="8">
        <v>800</v>
      </c>
      <c r="H86" s="50">
        <f>H87</f>
        <v>200000</v>
      </c>
      <c r="I86" s="50">
        <f t="shared" si="31"/>
        <v>200000</v>
      </c>
      <c r="J86" s="50">
        <f t="shared" si="31"/>
        <v>200000</v>
      </c>
    </row>
    <row r="87" spans="1:10" ht="47.25" customHeight="1" x14ac:dyDescent="0.25">
      <c r="A87" s="9" t="s">
        <v>29</v>
      </c>
      <c r="B87" s="33" t="s">
        <v>11</v>
      </c>
      <c r="C87" s="8">
        <v>3</v>
      </c>
      <c r="D87" s="8">
        <v>32</v>
      </c>
      <c r="E87" s="33" t="s">
        <v>12</v>
      </c>
      <c r="F87" s="8">
        <v>83250</v>
      </c>
      <c r="G87" s="8">
        <v>810</v>
      </c>
      <c r="H87" s="50">
        <f>ВСР!G98</f>
        <v>200000</v>
      </c>
      <c r="I87" s="50">
        <f>ВСР!H98</f>
        <v>200000</v>
      </c>
      <c r="J87" s="50">
        <f>ВСР!I98</f>
        <v>200000</v>
      </c>
    </row>
    <row r="88" spans="1:10" ht="29.25" customHeight="1" x14ac:dyDescent="0.25">
      <c r="A88" s="31" t="s">
        <v>312</v>
      </c>
      <c r="B88" s="32" t="s">
        <v>11</v>
      </c>
      <c r="C88" s="30">
        <v>4</v>
      </c>
      <c r="D88" s="30"/>
      <c r="E88" s="30"/>
      <c r="F88" s="30"/>
      <c r="G88" s="30"/>
      <c r="H88" s="49">
        <f>H89</f>
        <v>1998976.5</v>
      </c>
      <c r="I88" s="49">
        <f t="shared" ref="I88:J89" si="32">I89</f>
        <v>1998976.5</v>
      </c>
      <c r="J88" s="49">
        <f t="shared" si="32"/>
        <v>2091186.5</v>
      </c>
    </row>
    <row r="89" spans="1:10" ht="31.5" customHeight="1" x14ac:dyDescent="0.25">
      <c r="A89" s="64" t="s">
        <v>264</v>
      </c>
      <c r="B89" s="32" t="s">
        <v>11</v>
      </c>
      <c r="C89" s="30">
        <v>4</v>
      </c>
      <c r="D89" s="30">
        <v>41</v>
      </c>
      <c r="E89" s="30"/>
      <c r="F89" s="30"/>
      <c r="G89" s="30"/>
      <c r="H89" s="49">
        <f>H90</f>
        <v>1998976.5</v>
      </c>
      <c r="I89" s="49">
        <f t="shared" si="32"/>
        <v>1998976.5</v>
      </c>
      <c r="J89" s="49">
        <f t="shared" si="32"/>
        <v>2091186.5</v>
      </c>
    </row>
    <row r="90" spans="1:10" x14ac:dyDescent="0.25">
      <c r="A90" s="31" t="s">
        <v>13</v>
      </c>
      <c r="B90" s="32" t="s">
        <v>11</v>
      </c>
      <c r="C90" s="30">
        <v>4</v>
      </c>
      <c r="D90" s="30">
        <v>41</v>
      </c>
      <c r="E90" s="32" t="s">
        <v>12</v>
      </c>
      <c r="F90" s="30"/>
      <c r="G90" s="30"/>
      <c r="H90" s="49">
        <f>H91+H101+H98+H106</f>
        <v>1998976.5</v>
      </c>
      <c r="I90" s="49">
        <f>I91+I101+I98+I106</f>
        <v>1998976.5</v>
      </c>
      <c r="J90" s="49">
        <f>J91+J101+J98+J106</f>
        <v>2091186.5</v>
      </c>
    </row>
    <row r="91" spans="1:10" ht="91.5" customHeight="1" x14ac:dyDescent="0.25">
      <c r="A91" s="9" t="s">
        <v>32</v>
      </c>
      <c r="B91" s="33" t="s">
        <v>11</v>
      </c>
      <c r="C91" s="8">
        <v>4</v>
      </c>
      <c r="D91" s="8">
        <v>41</v>
      </c>
      <c r="E91" s="33" t="s">
        <v>12</v>
      </c>
      <c r="F91" s="8">
        <v>12020</v>
      </c>
      <c r="G91" s="8"/>
      <c r="H91" s="50">
        <f>H92+H94+H96</f>
        <v>1518882</v>
      </c>
      <c r="I91" s="50">
        <f t="shared" ref="I91:J91" si="33">I92+I94+I96</f>
        <v>1518882</v>
      </c>
      <c r="J91" s="50">
        <f t="shared" si="33"/>
        <v>1518882</v>
      </c>
    </row>
    <row r="92" spans="1:10" ht="59.25" customHeight="1" x14ac:dyDescent="0.25">
      <c r="A92" s="9" t="s">
        <v>43</v>
      </c>
      <c r="B92" s="33" t="s">
        <v>11</v>
      </c>
      <c r="C92" s="8">
        <v>4</v>
      </c>
      <c r="D92" s="8">
        <v>41</v>
      </c>
      <c r="E92" s="33" t="s">
        <v>12</v>
      </c>
      <c r="F92" s="8">
        <v>12020</v>
      </c>
      <c r="G92" s="8">
        <v>100</v>
      </c>
      <c r="H92" s="50">
        <f>H93</f>
        <v>1208952</v>
      </c>
      <c r="I92" s="50">
        <f t="shared" ref="I92:J92" si="34">I93</f>
        <v>1208952</v>
      </c>
      <c r="J92" s="50">
        <f t="shared" si="34"/>
        <v>1208952</v>
      </c>
    </row>
    <row r="93" spans="1:10" ht="30" x14ac:dyDescent="0.25">
      <c r="A93" s="9" t="s">
        <v>14</v>
      </c>
      <c r="B93" s="33" t="s">
        <v>11</v>
      </c>
      <c r="C93" s="8">
        <v>4</v>
      </c>
      <c r="D93" s="8">
        <v>41</v>
      </c>
      <c r="E93" s="33" t="s">
        <v>12</v>
      </c>
      <c r="F93" s="8">
        <v>12020</v>
      </c>
      <c r="G93" s="8">
        <v>120</v>
      </c>
      <c r="H93" s="50">
        <f>ВСР!G165+ВСР!G44</f>
        <v>1208952</v>
      </c>
      <c r="I93" s="50">
        <f>ВСР!H165+ВСР!H44</f>
        <v>1208952</v>
      </c>
      <c r="J93" s="50">
        <f>ВСР!I165+ВСР!I44</f>
        <v>1208952</v>
      </c>
    </row>
    <row r="94" spans="1:10" ht="26.25" customHeight="1" x14ac:dyDescent="0.25">
      <c r="A94" s="9" t="s">
        <v>16</v>
      </c>
      <c r="B94" s="33" t="s">
        <v>11</v>
      </c>
      <c r="C94" s="8">
        <v>4</v>
      </c>
      <c r="D94" s="8">
        <v>41</v>
      </c>
      <c r="E94" s="33" t="s">
        <v>12</v>
      </c>
      <c r="F94" s="8">
        <v>12020</v>
      </c>
      <c r="G94" s="8">
        <v>200</v>
      </c>
      <c r="H94" s="50">
        <f>H95</f>
        <v>309730</v>
      </c>
      <c r="I94" s="50">
        <f t="shared" ref="I94:J94" si="35">I95</f>
        <v>309730</v>
      </c>
      <c r="J94" s="50">
        <f t="shared" si="35"/>
        <v>309730</v>
      </c>
    </row>
    <row r="95" spans="1:10" ht="33" customHeight="1" x14ac:dyDescent="0.25">
      <c r="A95" s="9" t="s">
        <v>17</v>
      </c>
      <c r="B95" s="33" t="s">
        <v>11</v>
      </c>
      <c r="C95" s="8">
        <v>4</v>
      </c>
      <c r="D95" s="8">
        <v>41</v>
      </c>
      <c r="E95" s="33" t="s">
        <v>12</v>
      </c>
      <c r="F95" s="8">
        <v>12020</v>
      </c>
      <c r="G95" s="8">
        <v>240</v>
      </c>
      <c r="H95" s="50">
        <f>ВСР!G46+ВСР!G167</f>
        <v>309730</v>
      </c>
      <c r="I95" s="50">
        <f>ВСР!H46+ВСР!H167</f>
        <v>309730</v>
      </c>
      <c r="J95" s="50">
        <f>ВСР!I46+ВСР!I167</f>
        <v>309730</v>
      </c>
    </row>
    <row r="96" spans="1:10" x14ac:dyDescent="0.25">
      <c r="A96" s="7" t="s">
        <v>61</v>
      </c>
      <c r="B96" s="33" t="s">
        <v>11</v>
      </c>
      <c r="C96" s="8">
        <v>4</v>
      </c>
      <c r="D96" s="8">
        <v>41</v>
      </c>
      <c r="E96" s="33" t="s">
        <v>12</v>
      </c>
      <c r="F96" s="8">
        <v>12020</v>
      </c>
      <c r="G96" s="8">
        <v>500</v>
      </c>
      <c r="H96" s="50">
        <f>H97</f>
        <v>200</v>
      </c>
      <c r="I96" s="50">
        <f t="shared" ref="I96:J96" si="36">I97</f>
        <v>200</v>
      </c>
      <c r="J96" s="50">
        <f t="shared" si="36"/>
        <v>200</v>
      </c>
    </row>
    <row r="97" spans="1:10" x14ac:dyDescent="0.25">
      <c r="A97" s="7" t="s">
        <v>27</v>
      </c>
      <c r="B97" s="33" t="s">
        <v>11</v>
      </c>
      <c r="C97" s="8">
        <v>4</v>
      </c>
      <c r="D97" s="8">
        <v>41</v>
      </c>
      <c r="E97" s="33" t="s">
        <v>12</v>
      </c>
      <c r="F97" s="8">
        <v>12020</v>
      </c>
      <c r="G97" s="8">
        <v>530</v>
      </c>
      <c r="H97" s="50">
        <f>ВСР!G48</f>
        <v>200</v>
      </c>
      <c r="I97" s="50">
        <f>ВСР!H48</f>
        <v>200</v>
      </c>
      <c r="J97" s="50">
        <f>ВСР!I48</f>
        <v>200</v>
      </c>
    </row>
    <row r="98" spans="1:10" ht="109.5" customHeight="1" x14ac:dyDescent="0.25">
      <c r="A98" s="9" t="s">
        <v>157</v>
      </c>
      <c r="B98" s="33" t="s">
        <v>11</v>
      </c>
      <c r="C98" s="8">
        <v>4</v>
      </c>
      <c r="D98" s="8">
        <v>41</v>
      </c>
      <c r="E98" s="33" t="s">
        <v>12</v>
      </c>
      <c r="F98" s="8">
        <v>12510</v>
      </c>
      <c r="G98" s="8"/>
      <c r="H98" s="50">
        <f>H99</f>
        <v>130925.5</v>
      </c>
      <c r="I98" s="50">
        <f t="shared" ref="I98:J99" si="37">I99</f>
        <v>130925.5</v>
      </c>
      <c r="J98" s="50">
        <f t="shared" si="37"/>
        <v>130925.5</v>
      </c>
    </row>
    <row r="99" spans="1:10" ht="27.75" customHeight="1" x14ac:dyDescent="0.25">
      <c r="A99" s="9" t="s">
        <v>16</v>
      </c>
      <c r="B99" s="33" t="s">
        <v>11</v>
      </c>
      <c r="C99" s="8">
        <v>4</v>
      </c>
      <c r="D99" s="8">
        <v>41</v>
      </c>
      <c r="E99" s="33" t="s">
        <v>12</v>
      </c>
      <c r="F99" s="8">
        <v>12510</v>
      </c>
      <c r="G99" s="8">
        <v>200</v>
      </c>
      <c r="H99" s="50">
        <f>H100</f>
        <v>130925.5</v>
      </c>
      <c r="I99" s="50">
        <f t="shared" si="37"/>
        <v>130925.5</v>
      </c>
      <c r="J99" s="50">
        <f t="shared" si="37"/>
        <v>130925.5</v>
      </c>
    </row>
    <row r="100" spans="1:10" ht="30" customHeight="1" x14ac:dyDescent="0.25">
      <c r="A100" s="9" t="s">
        <v>17</v>
      </c>
      <c r="B100" s="33" t="s">
        <v>11</v>
      </c>
      <c r="C100" s="8">
        <v>4</v>
      </c>
      <c r="D100" s="8">
        <v>41</v>
      </c>
      <c r="E100" s="33" t="s">
        <v>12</v>
      </c>
      <c r="F100" s="8">
        <v>12510</v>
      </c>
      <c r="G100" s="8">
        <v>240</v>
      </c>
      <c r="H100" s="50">
        <f>ВСР!G77</f>
        <v>130925.5</v>
      </c>
      <c r="I100" s="50">
        <f>ВСР!H77</f>
        <v>130925.5</v>
      </c>
      <c r="J100" s="50">
        <f>ВСР!I77</f>
        <v>130925.5</v>
      </c>
    </row>
    <row r="101" spans="1:10" ht="42.75" customHeight="1" x14ac:dyDescent="0.25">
      <c r="A101" s="9" t="s">
        <v>33</v>
      </c>
      <c r="B101" s="33" t="s">
        <v>11</v>
      </c>
      <c r="C101" s="8">
        <v>4</v>
      </c>
      <c r="D101" s="8">
        <v>41</v>
      </c>
      <c r="E101" s="33" t="s">
        <v>12</v>
      </c>
      <c r="F101" s="8">
        <v>17900</v>
      </c>
      <c r="G101" s="8"/>
      <c r="H101" s="50">
        <f>H102+H104</f>
        <v>325389</v>
      </c>
      <c r="I101" s="50">
        <f t="shared" ref="I101:J101" si="38">I102+I104</f>
        <v>325389</v>
      </c>
      <c r="J101" s="50">
        <f t="shared" si="38"/>
        <v>325389</v>
      </c>
    </row>
    <row r="102" spans="1:10" ht="57" customHeight="1" x14ac:dyDescent="0.25">
      <c r="A102" s="9" t="s">
        <v>43</v>
      </c>
      <c r="B102" s="33" t="s">
        <v>11</v>
      </c>
      <c r="C102" s="8">
        <v>4</v>
      </c>
      <c r="D102" s="8">
        <v>41</v>
      </c>
      <c r="E102" s="33" t="s">
        <v>12</v>
      </c>
      <c r="F102" s="8">
        <v>17900</v>
      </c>
      <c r="G102" s="8">
        <v>100</v>
      </c>
      <c r="H102" s="50">
        <f>H103</f>
        <v>267160</v>
      </c>
      <c r="I102" s="50">
        <f t="shared" ref="I102:J102" si="39">I103</f>
        <v>267160</v>
      </c>
      <c r="J102" s="50">
        <f t="shared" si="39"/>
        <v>267160</v>
      </c>
    </row>
    <row r="103" spans="1:10" ht="30" x14ac:dyDescent="0.25">
      <c r="A103" s="9" t="s">
        <v>14</v>
      </c>
      <c r="B103" s="33" t="s">
        <v>11</v>
      </c>
      <c r="C103" s="8">
        <v>4</v>
      </c>
      <c r="D103" s="8">
        <v>41</v>
      </c>
      <c r="E103" s="33" t="s">
        <v>12</v>
      </c>
      <c r="F103" s="8">
        <v>17900</v>
      </c>
      <c r="G103" s="8">
        <v>120</v>
      </c>
      <c r="H103" s="50">
        <f>ВСР!G101</f>
        <v>267160</v>
      </c>
      <c r="I103" s="50">
        <f>ВСР!H101</f>
        <v>267160</v>
      </c>
      <c r="J103" s="50">
        <f>ВСР!I101</f>
        <v>267160</v>
      </c>
    </row>
    <row r="104" spans="1:10" ht="29.25" customHeight="1" x14ac:dyDescent="0.25">
      <c r="A104" s="21" t="s">
        <v>16</v>
      </c>
      <c r="B104" s="33" t="s">
        <v>11</v>
      </c>
      <c r="C104" s="8">
        <v>4</v>
      </c>
      <c r="D104" s="8">
        <v>41</v>
      </c>
      <c r="E104" s="33" t="s">
        <v>12</v>
      </c>
      <c r="F104" s="8">
        <v>17900</v>
      </c>
      <c r="G104" s="8">
        <v>200</v>
      </c>
      <c r="H104" s="50">
        <f>H105</f>
        <v>58229</v>
      </c>
      <c r="I104" s="50">
        <f t="shared" ref="I104:J104" si="40">I105</f>
        <v>58229</v>
      </c>
      <c r="J104" s="50">
        <f t="shared" si="40"/>
        <v>58229</v>
      </c>
    </row>
    <row r="105" spans="1:10" ht="31.5" customHeight="1" x14ac:dyDescent="0.25">
      <c r="A105" s="21" t="s">
        <v>17</v>
      </c>
      <c r="B105" s="33" t="s">
        <v>11</v>
      </c>
      <c r="C105" s="8">
        <v>4</v>
      </c>
      <c r="D105" s="8">
        <v>41</v>
      </c>
      <c r="E105" s="33" t="s">
        <v>12</v>
      </c>
      <c r="F105" s="8">
        <v>17900</v>
      </c>
      <c r="G105" s="8">
        <v>240</v>
      </c>
      <c r="H105" s="50">
        <f>ВСР!G103</f>
        <v>58229</v>
      </c>
      <c r="I105" s="50">
        <f>ВСР!H103</f>
        <v>58229</v>
      </c>
      <c r="J105" s="50">
        <f>ВСР!I103</f>
        <v>58229</v>
      </c>
    </row>
    <row r="106" spans="1:10" ht="45.75" customHeight="1" x14ac:dyDescent="0.25">
      <c r="A106" s="60" t="s">
        <v>361</v>
      </c>
      <c r="B106" s="33" t="s">
        <v>11</v>
      </c>
      <c r="C106" s="8">
        <v>4</v>
      </c>
      <c r="D106" s="8">
        <v>41</v>
      </c>
      <c r="E106" s="33" t="s">
        <v>12</v>
      </c>
      <c r="F106" s="8">
        <v>51200</v>
      </c>
      <c r="G106" s="8"/>
      <c r="H106" s="50">
        <f>H107</f>
        <v>23780</v>
      </c>
      <c r="I106" s="50">
        <f t="shared" ref="I106:J107" si="41">I107</f>
        <v>23780</v>
      </c>
      <c r="J106" s="50">
        <f t="shared" si="41"/>
        <v>115990</v>
      </c>
    </row>
    <row r="107" spans="1:10" ht="31.5" customHeight="1" x14ac:dyDescent="0.25">
      <c r="A107" s="21" t="s">
        <v>16</v>
      </c>
      <c r="B107" s="33" t="s">
        <v>11</v>
      </c>
      <c r="C107" s="8">
        <v>4</v>
      </c>
      <c r="D107" s="8">
        <v>41</v>
      </c>
      <c r="E107" s="33" t="s">
        <v>12</v>
      </c>
      <c r="F107" s="8">
        <v>51200</v>
      </c>
      <c r="G107" s="8">
        <v>200</v>
      </c>
      <c r="H107" s="50">
        <f>H108</f>
        <v>23780</v>
      </c>
      <c r="I107" s="50">
        <f t="shared" si="41"/>
        <v>23780</v>
      </c>
      <c r="J107" s="50">
        <f t="shared" si="41"/>
        <v>115990</v>
      </c>
    </row>
    <row r="108" spans="1:10" ht="31.5" customHeight="1" x14ac:dyDescent="0.25">
      <c r="A108" s="21" t="s">
        <v>17</v>
      </c>
      <c r="B108" s="33" t="s">
        <v>11</v>
      </c>
      <c r="C108" s="8">
        <v>4</v>
      </c>
      <c r="D108" s="8">
        <v>41</v>
      </c>
      <c r="E108" s="33" t="s">
        <v>12</v>
      </c>
      <c r="F108" s="8">
        <v>51200</v>
      </c>
      <c r="G108" s="8">
        <v>240</v>
      </c>
      <c r="H108" s="50">
        <f>ВСР!G37</f>
        <v>23780</v>
      </c>
      <c r="I108" s="50">
        <f>ВСР!H37</f>
        <v>23780</v>
      </c>
      <c r="J108" s="50">
        <f>ВСР!I37</f>
        <v>115990</v>
      </c>
    </row>
    <row r="109" spans="1:10" ht="45.75" customHeight="1" x14ac:dyDescent="0.25">
      <c r="A109" s="31" t="s">
        <v>313</v>
      </c>
      <c r="B109" s="32" t="s">
        <v>11</v>
      </c>
      <c r="C109" s="30">
        <v>5</v>
      </c>
      <c r="D109" s="30"/>
      <c r="E109" s="30"/>
      <c r="F109" s="30"/>
      <c r="G109" s="30"/>
      <c r="H109" s="49">
        <f>H110+H118+H126+H140+H145+H153</f>
        <v>20280132.260000002</v>
      </c>
      <c r="I109" s="49">
        <f>I110+I118+I126+I140+I145+I153</f>
        <v>63350440.359999999</v>
      </c>
      <c r="J109" s="49">
        <f>J110+J118+J126+J140+J145+J153</f>
        <v>49964420.149999999</v>
      </c>
    </row>
    <row r="110" spans="1:10" ht="55.5" customHeight="1" x14ac:dyDescent="0.25">
      <c r="A110" s="64" t="s">
        <v>265</v>
      </c>
      <c r="B110" s="32" t="s">
        <v>11</v>
      </c>
      <c r="C110" s="30">
        <v>5</v>
      </c>
      <c r="D110" s="30">
        <v>51</v>
      </c>
      <c r="E110" s="30"/>
      <c r="F110" s="30"/>
      <c r="G110" s="30"/>
      <c r="H110" s="49">
        <f>H111</f>
        <v>7344000</v>
      </c>
      <c r="I110" s="49">
        <f t="shared" ref="I110:J110" si="42">I111</f>
        <v>7728000</v>
      </c>
      <c r="J110" s="49">
        <f t="shared" si="42"/>
        <v>8202000</v>
      </c>
    </row>
    <row r="111" spans="1:10" x14ac:dyDescent="0.25">
      <c r="A111" s="31" t="s">
        <v>13</v>
      </c>
      <c r="B111" s="32" t="s">
        <v>11</v>
      </c>
      <c r="C111" s="30">
        <v>5</v>
      </c>
      <c r="D111" s="30">
        <v>51</v>
      </c>
      <c r="E111" s="32" t="s">
        <v>12</v>
      </c>
      <c r="F111" s="30"/>
      <c r="G111" s="30"/>
      <c r="H111" s="49">
        <f>H112+H115</f>
        <v>7344000</v>
      </c>
      <c r="I111" s="49">
        <f t="shared" ref="I111:J111" si="43">I112+I115</f>
        <v>7728000</v>
      </c>
      <c r="J111" s="49">
        <f t="shared" si="43"/>
        <v>8202000</v>
      </c>
    </row>
    <row r="112" spans="1:10" ht="31.5" customHeight="1" x14ac:dyDescent="0.25">
      <c r="A112" s="9" t="s">
        <v>34</v>
      </c>
      <c r="B112" s="33" t="s">
        <v>11</v>
      </c>
      <c r="C112" s="8">
        <v>5</v>
      </c>
      <c r="D112" s="8">
        <v>51</v>
      </c>
      <c r="E112" s="33" t="s">
        <v>12</v>
      </c>
      <c r="F112" s="8">
        <v>81610</v>
      </c>
      <c r="G112" s="8"/>
      <c r="H112" s="50">
        <f>H113</f>
        <v>1344000</v>
      </c>
      <c r="I112" s="50">
        <f t="shared" ref="I112:J113" si="44">I113</f>
        <v>1728000</v>
      </c>
      <c r="J112" s="50">
        <f t="shared" si="44"/>
        <v>2202000</v>
      </c>
    </row>
    <row r="113" spans="1:10" ht="30" customHeight="1" x14ac:dyDescent="0.25">
      <c r="A113" s="9" t="s">
        <v>16</v>
      </c>
      <c r="B113" s="33" t="s">
        <v>11</v>
      </c>
      <c r="C113" s="8">
        <v>5</v>
      </c>
      <c r="D113" s="8">
        <v>51</v>
      </c>
      <c r="E113" s="33" t="s">
        <v>12</v>
      </c>
      <c r="F113" s="8">
        <v>81610</v>
      </c>
      <c r="G113" s="8">
        <v>200</v>
      </c>
      <c r="H113" s="50">
        <f>H114</f>
        <v>1344000</v>
      </c>
      <c r="I113" s="50">
        <f t="shared" si="44"/>
        <v>1728000</v>
      </c>
      <c r="J113" s="50">
        <f t="shared" si="44"/>
        <v>2202000</v>
      </c>
    </row>
    <row r="114" spans="1:10" ht="33" customHeight="1" x14ac:dyDescent="0.25">
      <c r="A114" s="9" t="s">
        <v>17</v>
      </c>
      <c r="B114" s="33" t="s">
        <v>11</v>
      </c>
      <c r="C114" s="8">
        <v>5</v>
      </c>
      <c r="D114" s="8">
        <v>51</v>
      </c>
      <c r="E114" s="33" t="s">
        <v>12</v>
      </c>
      <c r="F114" s="8">
        <v>81610</v>
      </c>
      <c r="G114" s="8">
        <v>240</v>
      </c>
      <c r="H114" s="50">
        <f>ВСР!G88</f>
        <v>1344000</v>
      </c>
      <c r="I114" s="50">
        <f>ВСР!H88</f>
        <v>1728000</v>
      </c>
      <c r="J114" s="50">
        <f>ВСР!I88</f>
        <v>2202000</v>
      </c>
    </row>
    <row r="115" spans="1:10" ht="63" customHeight="1" x14ac:dyDescent="0.25">
      <c r="A115" s="58" t="s">
        <v>188</v>
      </c>
      <c r="B115" s="33" t="s">
        <v>11</v>
      </c>
      <c r="C115" s="8">
        <v>5</v>
      </c>
      <c r="D115" s="8">
        <v>51</v>
      </c>
      <c r="E115" s="33" t="s">
        <v>12</v>
      </c>
      <c r="F115" s="8">
        <v>83730</v>
      </c>
      <c r="G115" s="8"/>
      <c r="H115" s="50">
        <f>H116</f>
        <v>6000000</v>
      </c>
      <c r="I115" s="50">
        <f t="shared" ref="I115:J116" si="45">I116</f>
        <v>6000000</v>
      </c>
      <c r="J115" s="50">
        <f t="shared" si="45"/>
        <v>6000000</v>
      </c>
    </row>
    <row r="116" spans="1:10" x14ac:dyDescent="0.25">
      <c r="A116" s="21" t="s">
        <v>61</v>
      </c>
      <c r="B116" s="33" t="s">
        <v>11</v>
      </c>
      <c r="C116" s="8">
        <v>5</v>
      </c>
      <c r="D116" s="8">
        <v>51</v>
      </c>
      <c r="E116" s="33" t="s">
        <v>12</v>
      </c>
      <c r="F116" s="8">
        <v>83730</v>
      </c>
      <c r="G116" s="8">
        <v>500</v>
      </c>
      <c r="H116" s="50">
        <f>H117</f>
        <v>6000000</v>
      </c>
      <c r="I116" s="50">
        <f t="shared" si="45"/>
        <v>6000000</v>
      </c>
      <c r="J116" s="50">
        <f t="shared" si="45"/>
        <v>6000000</v>
      </c>
    </row>
    <row r="117" spans="1:10" ht="18" customHeight="1" x14ac:dyDescent="0.25">
      <c r="A117" s="21" t="s">
        <v>35</v>
      </c>
      <c r="B117" s="33" t="s">
        <v>11</v>
      </c>
      <c r="C117" s="8">
        <v>5</v>
      </c>
      <c r="D117" s="8">
        <v>51</v>
      </c>
      <c r="E117" s="33" t="s">
        <v>12</v>
      </c>
      <c r="F117" s="8">
        <v>83730</v>
      </c>
      <c r="G117" s="8">
        <v>540</v>
      </c>
      <c r="H117" s="50">
        <f>ВСР!G91</f>
        <v>6000000</v>
      </c>
      <c r="I117" s="50">
        <f>ВСР!H91</f>
        <v>6000000</v>
      </c>
      <c r="J117" s="50">
        <f>ВСР!I91</f>
        <v>6000000</v>
      </c>
    </row>
    <row r="118" spans="1:10" ht="30" customHeight="1" x14ac:dyDescent="0.25">
      <c r="A118" s="31" t="s">
        <v>36</v>
      </c>
      <c r="B118" s="32" t="s">
        <v>11</v>
      </c>
      <c r="C118" s="30">
        <v>5</v>
      </c>
      <c r="D118" s="30">
        <v>52</v>
      </c>
      <c r="E118" s="32"/>
      <c r="F118" s="30"/>
      <c r="G118" s="30"/>
      <c r="H118" s="49">
        <f>H119</f>
        <v>5030000</v>
      </c>
      <c r="I118" s="49">
        <f t="shared" ref="I118:J121" si="46">I119</f>
        <v>5030000</v>
      </c>
      <c r="J118" s="49">
        <f t="shared" si="46"/>
        <v>5030000</v>
      </c>
    </row>
    <row r="119" spans="1:10" x14ac:dyDescent="0.25">
      <c r="A119" s="31" t="s">
        <v>13</v>
      </c>
      <c r="B119" s="32" t="s">
        <v>11</v>
      </c>
      <c r="C119" s="30">
        <v>5</v>
      </c>
      <c r="D119" s="30">
        <v>52</v>
      </c>
      <c r="E119" s="32" t="s">
        <v>12</v>
      </c>
      <c r="F119" s="30"/>
      <c r="G119" s="30"/>
      <c r="H119" s="49">
        <f>H120+H123</f>
        <v>5030000</v>
      </c>
      <c r="I119" s="49">
        <f t="shared" ref="I119:J119" si="47">I120+I123</f>
        <v>5030000</v>
      </c>
      <c r="J119" s="49">
        <f t="shared" si="47"/>
        <v>5030000</v>
      </c>
    </row>
    <row r="120" spans="1:10" ht="77.25" customHeight="1" x14ac:dyDescent="0.25">
      <c r="A120" s="23" t="s">
        <v>296</v>
      </c>
      <c r="B120" s="33" t="s">
        <v>11</v>
      </c>
      <c r="C120" s="8">
        <v>5</v>
      </c>
      <c r="D120" s="8">
        <v>52</v>
      </c>
      <c r="E120" s="33" t="s">
        <v>12</v>
      </c>
      <c r="F120" s="8">
        <v>81630</v>
      </c>
      <c r="G120" s="30"/>
      <c r="H120" s="50">
        <f>H121</f>
        <v>5000000</v>
      </c>
      <c r="I120" s="50">
        <f t="shared" si="46"/>
        <v>5000000</v>
      </c>
      <c r="J120" s="50">
        <f t="shared" si="46"/>
        <v>5000000</v>
      </c>
    </row>
    <row r="121" spans="1:10" x14ac:dyDescent="0.25">
      <c r="A121" s="21" t="s">
        <v>18</v>
      </c>
      <c r="B121" s="33" t="s">
        <v>11</v>
      </c>
      <c r="C121" s="8">
        <v>5</v>
      </c>
      <c r="D121" s="8">
        <v>52</v>
      </c>
      <c r="E121" s="33" t="s">
        <v>12</v>
      </c>
      <c r="F121" s="8">
        <v>81630</v>
      </c>
      <c r="G121" s="8">
        <v>800</v>
      </c>
      <c r="H121" s="50">
        <f>H122</f>
        <v>5000000</v>
      </c>
      <c r="I121" s="50">
        <f t="shared" si="46"/>
        <v>5000000</v>
      </c>
      <c r="J121" s="50">
        <f t="shared" si="46"/>
        <v>5000000</v>
      </c>
    </row>
    <row r="122" spans="1:10" ht="43.5" customHeight="1" x14ac:dyDescent="0.25">
      <c r="A122" s="21" t="s">
        <v>134</v>
      </c>
      <c r="B122" s="33" t="s">
        <v>11</v>
      </c>
      <c r="C122" s="8">
        <v>5</v>
      </c>
      <c r="D122" s="8">
        <v>52</v>
      </c>
      <c r="E122" s="33" t="s">
        <v>12</v>
      </c>
      <c r="F122" s="8">
        <v>81630</v>
      </c>
      <c r="G122" s="8">
        <v>810</v>
      </c>
      <c r="H122" s="50">
        <f>ВСР!G81</f>
        <v>5000000</v>
      </c>
      <c r="I122" s="50">
        <f>ВСР!H81</f>
        <v>5000000</v>
      </c>
      <c r="J122" s="50">
        <f>ВСР!I81</f>
        <v>5000000</v>
      </c>
    </row>
    <row r="123" spans="1:10" ht="28.5" customHeight="1" x14ac:dyDescent="0.25">
      <c r="A123" s="21" t="s">
        <v>363</v>
      </c>
      <c r="B123" s="33" t="s">
        <v>11</v>
      </c>
      <c r="C123" s="8">
        <v>5</v>
      </c>
      <c r="D123" s="8">
        <v>52</v>
      </c>
      <c r="E123" s="33" t="s">
        <v>12</v>
      </c>
      <c r="F123" s="8">
        <v>81650</v>
      </c>
      <c r="G123" s="8"/>
      <c r="H123" s="50">
        <f>H124</f>
        <v>30000</v>
      </c>
      <c r="I123" s="50">
        <f t="shared" ref="I123:J124" si="48">I124</f>
        <v>30000</v>
      </c>
      <c r="J123" s="50">
        <f t="shared" si="48"/>
        <v>30000</v>
      </c>
    </row>
    <row r="124" spans="1:10" ht="27.75" customHeight="1" x14ac:dyDescent="0.25">
      <c r="A124" s="21" t="s">
        <v>16</v>
      </c>
      <c r="B124" s="33" t="s">
        <v>11</v>
      </c>
      <c r="C124" s="8">
        <v>5</v>
      </c>
      <c r="D124" s="8">
        <v>52</v>
      </c>
      <c r="E124" s="33" t="s">
        <v>12</v>
      </c>
      <c r="F124" s="8">
        <v>81650</v>
      </c>
      <c r="G124" s="8">
        <v>200</v>
      </c>
      <c r="H124" s="50">
        <f>H125</f>
        <v>30000</v>
      </c>
      <c r="I124" s="50">
        <f t="shared" si="48"/>
        <v>30000</v>
      </c>
      <c r="J124" s="50">
        <f t="shared" si="48"/>
        <v>30000</v>
      </c>
    </row>
    <row r="125" spans="1:10" ht="27.75" customHeight="1" x14ac:dyDescent="0.25">
      <c r="A125" s="21" t="s">
        <v>17</v>
      </c>
      <c r="B125" s="33" t="s">
        <v>11</v>
      </c>
      <c r="C125" s="8">
        <v>5</v>
      </c>
      <c r="D125" s="8">
        <v>52</v>
      </c>
      <c r="E125" s="33" t="s">
        <v>12</v>
      </c>
      <c r="F125" s="8">
        <v>81650</v>
      </c>
      <c r="G125" s="8">
        <v>240</v>
      </c>
      <c r="H125" s="50">
        <f>ВСР!G84</f>
        <v>30000</v>
      </c>
      <c r="I125" s="50">
        <f>ВСР!H84</f>
        <v>30000</v>
      </c>
      <c r="J125" s="50">
        <f>ВСР!I84</f>
        <v>30000</v>
      </c>
    </row>
    <row r="126" spans="1:10" ht="43.5" customHeight="1" x14ac:dyDescent="0.25">
      <c r="A126" s="64" t="s">
        <v>266</v>
      </c>
      <c r="B126" s="32" t="s">
        <v>11</v>
      </c>
      <c r="C126" s="30">
        <v>5</v>
      </c>
      <c r="D126" s="30">
        <v>53</v>
      </c>
      <c r="E126" s="32"/>
      <c r="F126" s="30"/>
      <c r="G126" s="30"/>
      <c r="H126" s="49">
        <f>H127</f>
        <v>1190314.8900000001</v>
      </c>
      <c r="I126" s="49">
        <f t="shared" ref="I126:J126" si="49">I127</f>
        <v>658400</v>
      </c>
      <c r="J126" s="49">
        <f t="shared" si="49"/>
        <v>1190314.8900000001</v>
      </c>
    </row>
    <row r="127" spans="1:10" x14ac:dyDescent="0.25">
      <c r="A127" s="31" t="s">
        <v>13</v>
      </c>
      <c r="B127" s="32" t="s">
        <v>11</v>
      </c>
      <c r="C127" s="30">
        <v>5</v>
      </c>
      <c r="D127" s="30">
        <v>53</v>
      </c>
      <c r="E127" s="32" t="s">
        <v>12</v>
      </c>
      <c r="F127" s="30"/>
      <c r="G127" s="30"/>
      <c r="H127" s="49">
        <f>H128+H131+H134+H137</f>
        <v>1190314.8900000001</v>
      </c>
      <c r="I127" s="49">
        <f t="shared" ref="I127:J127" si="50">I128+I131+I134+I137</f>
        <v>658400</v>
      </c>
      <c r="J127" s="49">
        <f t="shared" si="50"/>
        <v>1190314.8900000001</v>
      </c>
    </row>
    <row r="128" spans="1:10" ht="47.25" customHeight="1" x14ac:dyDescent="0.25">
      <c r="A128" s="58" t="s">
        <v>196</v>
      </c>
      <c r="B128" s="33" t="s">
        <v>11</v>
      </c>
      <c r="C128" s="8">
        <v>5</v>
      </c>
      <c r="D128" s="8">
        <v>53</v>
      </c>
      <c r="E128" s="33" t="s">
        <v>12</v>
      </c>
      <c r="F128" s="33" t="s">
        <v>267</v>
      </c>
      <c r="G128" s="30"/>
      <c r="H128" s="50">
        <f>H129</f>
        <v>326000</v>
      </c>
      <c r="I128" s="50">
        <f t="shared" ref="I128:J129" si="51">I129</f>
        <v>326000</v>
      </c>
      <c r="J128" s="50">
        <f t="shared" si="51"/>
        <v>326000</v>
      </c>
    </row>
    <row r="129" spans="1:10" ht="33.75" customHeight="1" x14ac:dyDescent="0.25">
      <c r="A129" s="21" t="s">
        <v>16</v>
      </c>
      <c r="B129" s="33" t="s">
        <v>11</v>
      </c>
      <c r="C129" s="8">
        <v>5</v>
      </c>
      <c r="D129" s="8">
        <v>53</v>
      </c>
      <c r="E129" s="33" t="s">
        <v>12</v>
      </c>
      <c r="F129" s="33" t="s">
        <v>267</v>
      </c>
      <c r="G129" s="8">
        <v>200</v>
      </c>
      <c r="H129" s="50">
        <f>H130</f>
        <v>326000</v>
      </c>
      <c r="I129" s="50">
        <f t="shared" si="51"/>
        <v>326000</v>
      </c>
      <c r="J129" s="50">
        <f t="shared" si="51"/>
        <v>326000</v>
      </c>
    </row>
    <row r="130" spans="1:10" ht="33.75" customHeight="1" x14ac:dyDescent="0.25">
      <c r="A130" s="21" t="s">
        <v>17</v>
      </c>
      <c r="B130" s="33" t="s">
        <v>11</v>
      </c>
      <c r="C130" s="8">
        <v>5</v>
      </c>
      <c r="D130" s="8">
        <v>53</v>
      </c>
      <c r="E130" s="33" t="s">
        <v>12</v>
      </c>
      <c r="F130" s="33" t="s">
        <v>267</v>
      </c>
      <c r="G130" s="8">
        <v>240</v>
      </c>
      <c r="H130" s="50">
        <f>ВСР!G108</f>
        <v>326000</v>
      </c>
      <c r="I130" s="50">
        <f>ВСР!H108</f>
        <v>326000</v>
      </c>
      <c r="J130" s="50">
        <f>ВСР!I108</f>
        <v>326000</v>
      </c>
    </row>
    <row r="131" spans="1:10" ht="80.25" customHeight="1" x14ac:dyDescent="0.25">
      <c r="A131" s="58" t="s">
        <v>199</v>
      </c>
      <c r="B131" s="33" t="s">
        <v>11</v>
      </c>
      <c r="C131" s="8">
        <v>5</v>
      </c>
      <c r="D131" s="8">
        <v>53</v>
      </c>
      <c r="E131" s="33" t="s">
        <v>12</v>
      </c>
      <c r="F131" s="8">
        <v>83700</v>
      </c>
      <c r="G131" s="8"/>
      <c r="H131" s="50">
        <f>H132</f>
        <v>265000</v>
      </c>
      <c r="I131" s="50">
        <f t="shared" ref="I131:J132" si="52">I132</f>
        <v>265000</v>
      </c>
      <c r="J131" s="50">
        <f t="shared" si="52"/>
        <v>265000</v>
      </c>
    </row>
    <row r="132" spans="1:10" x14ac:dyDescent="0.25">
      <c r="A132" s="21" t="s">
        <v>61</v>
      </c>
      <c r="B132" s="33" t="s">
        <v>11</v>
      </c>
      <c r="C132" s="8">
        <v>5</v>
      </c>
      <c r="D132" s="8">
        <v>53</v>
      </c>
      <c r="E132" s="33" t="s">
        <v>12</v>
      </c>
      <c r="F132" s="8">
        <v>83700</v>
      </c>
      <c r="G132" s="8">
        <v>500</v>
      </c>
      <c r="H132" s="50">
        <f>H133</f>
        <v>265000</v>
      </c>
      <c r="I132" s="50">
        <f t="shared" si="52"/>
        <v>265000</v>
      </c>
      <c r="J132" s="50">
        <f t="shared" si="52"/>
        <v>265000</v>
      </c>
    </row>
    <row r="133" spans="1:10" ht="15.75" customHeight="1" x14ac:dyDescent="0.25">
      <c r="A133" s="21" t="s">
        <v>35</v>
      </c>
      <c r="B133" s="33" t="s">
        <v>11</v>
      </c>
      <c r="C133" s="8">
        <v>5</v>
      </c>
      <c r="D133" s="8">
        <v>53</v>
      </c>
      <c r="E133" s="33" t="s">
        <v>12</v>
      </c>
      <c r="F133" s="8">
        <v>83700</v>
      </c>
      <c r="G133" s="8">
        <v>540</v>
      </c>
      <c r="H133" s="50">
        <f>ВСР!G115</f>
        <v>265000</v>
      </c>
      <c r="I133" s="50">
        <f>ВСР!H115</f>
        <v>265000</v>
      </c>
      <c r="J133" s="50">
        <f>ВСР!I115</f>
        <v>265000</v>
      </c>
    </row>
    <row r="134" spans="1:10" ht="110.25" customHeight="1" x14ac:dyDescent="0.25">
      <c r="A134" s="58" t="s">
        <v>197</v>
      </c>
      <c r="B134" s="33" t="s">
        <v>11</v>
      </c>
      <c r="C134" s="8">
        <v>5</v>
      </c>
      <c r="D134" s="8">
        <v>53</v>
      </c>
      <c r="E134" s="33" t="s">
        <v>12</v>
      </c>
      <c r="F134" s="8">
        <v>83760</v>
      </c>
      <c r="G134" s="8"/>
      <c r="H134" s="50">
        <f>H135</f>
        <v>67400</v>
      </c>
      <c r="I134" s="50">
        <f t="shared" ref="I134:J135" si="53">I135</f>
        <v>67400</v>
      </c>
      <c r="J134" s="50">
        <f t="shared" si="53"/>
        <v>67400</v>
      </c>
    </row>
    <row r="135" spans="1:10" x14ac:dyDescent="0.25">
      <c r="A135" s="7" t="s">
        <v>61</v>
      </c>
      <c r="B135" s="33" t="s">
        <v>11</v>
      </c>
      <c r="C135" s="8">
        <v>5</v>
      </c>
      <c r="D135" s="8">
        <v>53</v>
      </c>
      <c r="E135" s="33" t="s">
        <v>12</v>
      </c>
      <c r="F135" s="8">
        <v>83760</v>
      </c>
      <c r="G135" s="8">
        <v>500</v>
      </c>
      <c r="H135" s="50">
        <f>H136</f>
        <v>67400</v>
      </c>
      <c r="I135" s="50">
        <f t="shared" si="53"/>
        <v>67400</v>
      </c>
      <c r="J135" s="50">
        <f t="shared" si="53"/>
        <v>67400</v>
      </c>
    </row>
    <row r="136" spans="1:10" x14ac:dyDescent="0.25">
      <c r="A136" s="7" t="s">
        <v>35</v>
      </c>
      <c r="B136" s="33" t="s">
        <v>11</v>
      </c>
      <c r="C136" s="8">
        <v>5</v>
      </c>
      <c r="D136" s="8">
        <v>53</v>
      </c>
      <c r="E136" s="33" t="s">
        <v>12</v>
      </c>
      <c r="F136" s="8">
        <v>83760</v>
      </c>
      <c r="G136" s="8">
        <v>540</v>
      </c>
      <c r="H136" s="50">
        <f>ВСР!G111</f>
        <v>67400</v>
      </c>
      <c r="I136" s="50">
        <f>ВСР!H111</f>
        <v>67400</v>
      </c>
      <c r="J136" s="50">
        <f>ВСР!I111</f>
        <v>67400</v>
      </c>
    </row>
    <row r="137" spans="1:10" ht="30" x14ac:dyDescent="0.25">
      <c r="A137" s="21" t="s">
        <v>344</v>
      </c>
      <c r="B137" s="33" t="s">
        <v>11</v>
      </c>
      <c r="C137" s="8">
        <v>5</v>
      </c>
      <c r="D137" s="8">
        <v>53</v>
      </c>
      <c r="E137" s="33" t="s">
        <v>12</v>
      </c>
      <c r="F137" s="8" t="s">
        <v>345</v>
      </c>
      <c r="G137" s="8"/>
      <c r="H137" s="50">
        <f>H138</f>
        <v>531914.89</v>
      </c>
      <c r="I137" s="50">
        <f t="shared" ref="I137:J138" si="54">I138</f>
        <v>0</v>
      </c>
      <c r="J137" s="50">
        <f t="shared" si="54"/>
        <v>531914.89</v>
      </c>
    </row>
    <row r="138" spans="1:10" ht="30" x14ac:dyDescent="0.25">
      <c r="A138" s="21" t="s">
        <v>16</v>
      </c>
      <c r="B138" s="33" t="s">
        <v>11</v>
      </c>
      <c r="C138" s="8">
        <v>5</v>
      </c>
      <c r="D138" s="8">
        <v>53</v>
      </c>
      <c r="E138" s="33" t="s">
        <v>12</v>
      </c>
      <c r="F138" s="8" t="s">
        <v>345</v>
      </c>
      <c r="G138" s="36">
        <v>200</v>
      </c>
      <c r="H138" s="50">
        <f>H139</f>
        <v>531914.89</v>
      </c>
      <c r="I138" s="50">
        <f t="shared" si="54"/>
        <v>0</v>
      </c>
      <c r="J138" s="50">
        <f t="shared" si="54"/>
        <v>531914.89</v>
      </c>
    </row>
    <row r="139" spans="1:10" ht="30" x14ac:dyDescent="0.25">
      <c r="A139" s="21" t="s">
        <v>17</v>
      </c>
      <c r="B139" s="33" t="s">
        <v>11</v>
      </c>
      <c r="C139" s="8">
        <v>5</v>
      </c>
      <c r="D139" s="8">
        <v>53</v>
      </c>
      <c r="E139" s="33" t="s">
        <v>12</v>
      </c>
      <c r="F139" s="8" t="s">
        <v>345</v>
      </c>
      <c r="G139" s="36">
        <v>240</v>
      </c>
      <c r="H139" s="50">
        <f>ВСР!G118</f>
        <v>531914.89</v>
      </c>
      <c r="I139" s="50">
        <f>ВСР!H118</f>
        <v>0</v>
      </c>
      <c r="J139" s="50">
        <f>ВСР!I118</f>
        <v>531914.89</v>
      </c>
    </row>
    <row r="140" spans="1:10" ht="15" customHeight="1" x14ac:dyDescent="0.25">
      <c r="A140" s="52" t="s">
        <v>268</v>
      </c>
      <c r="B140" s="32" t="s">
        <v>11</v>
      </c>
      <c r="C140" s="30">
        <v>5</v>
      </c>
      <c r="D140" s="30">
        <v>54</v>
      </c>
      <c r="E140" s="33"/>
      <c r="F140" s="8"/>
      <c r="G140" s="8"/>
      <c r="H140" s="50">
        <f>H141</f>
        <v>0</v>
      </c>
      <c r="I140" s="50">
        <f t="shared" ref="I140:J141" si="55">I141</f>
        <v>8407724.5600000005</v>
      </c>
      <c r="J140" s="50">
        <f t="shared" si="55"/>
        <v>6300000</v>
      </c>
    </row>
    <row r="141" spans="1:10" x14ac:dyDescent="0.25">
      <c r="A141" s="31" t="s">
        <v>13</v>
      </c>
      <c r="B141" s="32" t="s">
        <v>11</v>
      </c>
      <c r="C141" s="30">
        <v>5</v>
      </c>
      <c r="D141" s="30">
        <v>54</v>
      </c>
      <c r="E141" s="32" t="s">
        <v>12</v>
      </c>
      <c r="F141" s="8"/>
      <c r="G141" s="8"/>
      <c r="H141" s="50">
        <f>H142</f>
        <v>0</v>
      </c>
      <c r="I141" s="50">
        <f t="shared" si="55"/>
        <v>8407724.5600000005</v>
      </c>
      <c r="J141" s="50">
        <f t="shared" si="55"/>
        <v>6300000</v>
      </c>
    </row>
    <row r="142" spans="1:10" ht="30" x14ac:dyDescent="0.25">
      <c r="A142" s="59" t="s">
        <v>305</v>
      </c>
      <c r="B142" s="33" t="s">
        <v>11</v>
      </c>
      <c r="C142" s="8">
        <v>5</v>
      </c>
      <c r="D142" s="8">
        <v>54</v>
      </c>
      <c r="E142" s="33" t="s">
        <v>12</v>
      </c>
      <c r="F142" s="8" t="s">
        <v>306</v>
      </c>
      <c r="G142" s="8"/>
      <c r="H142" s="50">
        <f>H143</f>
        <v>0</v>
      </c>
      <c r="I142" s="50">
        <f t="shared" ref="I142:J143" si="56">I143</f>
        <v>8407724.5600000005</v>
      </c>
      <c r="J142" s="50">
        <f t="shared" si="56"/>
        <v>6300000</v>
      </c>
    </row>
    <row r="143" spans="1:10" ht="30" x14ac:dyDescent="0.25">
      <c r="A143" s="21" t="s">
        <v>47</v>
      </c>
      <c r="B143" s="33" t="s">
        <v>11</v>
      </c>
      <c r="C143" s="8">
        <v>5</v>
      </c>
      <c r="D143" s="8">
        <v>54</v>
      </c>
      <c r="E143" s="33" t="s">
        <v>12</v>
      </c>
      <c r="F143" s="8" t="s">
        <v>306</v>
      </c>
      <c r="G143" s="8">
        <v>400</v>
      </c>
      <c r="H143" s="50">
        <f>H144</f>
        <v>0</v>
      </c>
      <c r="I143" s="50">
        <f t="shared" si="56"/>
        <v>8407724.5600000005</v>
      </c>
      <c r="J143" s="50">
        <f t="shared" si="56"/>
        <v>6300000</v>
      </c>
    </row>
    <row r="144" spans="1:10" x14ac:dyDescent="0.25">
      <c r="A144" s="25" t="s">
        <v>48</v>
      </c>
      <c r="B144" s="33" t="s">
        <v>11</v>
      </c>
      <c r="C144" s="8">
        <v>5</v>
      </c>
      <c r="D144" s="8">
        <v>54</v>
      </c>
      <c r="E144" s="33" t="s">
        <v>12</v>
      </c>
      <c r="F144" s="8" t="s">
        <v>306</v>
      </c>
      <c r="G144" s="8">
        <v>410</v>
      </c>
      <c r="H144" s="50">
        <f>ВСР!G121</f>
        <v>0</v>
      </c>
      <c r="I144" s="50">
        <f>ВСР!H121</f>
        <v>8407724.5600000005</v>
      </c>
      <c r="J144" s="50">
        <f>ВСР!I121</f>
        <v>6300000</v>
      </c>
    </row>
    <row r="145" spans="1:10" ht="18" customHeight="1" x14ac:dyDescent="0.25">
      <c r="A145" s="52" t="s">
        <v>269</v>
      </c>
      <c r="B145" s="32" t="s">
        <v>11</v>
      </c>
      <c r="C145" s="30">
        <v>5</v>
      </c>
      <c r="D145" s="30">
        <v>55</v>
      </c>
      <c r="E145" s="33"/>
      <c r="F145" s="8"/>
      <c r="G145" s="8"/>
      <c r="H145" s="50">
        <f>H146</f>
        <v>6715817.3700000001</v>
      </c>
      <c r="I145" s="50">
        <f t="shared" ref="I145:J145" si="57">I146</f>
        <v>5052631.58</v>
      </c>
      <c r="J145" s="50">
        <f t="shared" si="57"/>
        <v>6315789.4699999997</v>
      </c>
    </row>
    <row r="146" spans="1:10" x14ac:dyDescent="0.25">
      <c r="A146" s="31" t="s">
        <v>13</v>
      </c>
      <c r="B146" s="32" t="s">
        <v>11</v>
      </c>
      <c r="C146" s="30">
        <v>5</v>
      </c>
      <c r="D146" s="30">
        <v>55</v>
      </c>
      <c r="E146" s="32" t="s">
        <v>12</v>
      </c>
      <c r="F146" s="8"/>
      <c r="G146" s="8"/>
      <c r="H146" s="50">
        <f>H150+H147</f>
        <v>6715817.3700000001</v>
      </c>
      <c r="I146" s="50">
        <f t="shared" ref="I146:J146" si="58">I150+I147</f>
        <v>5052631.58</v>
      </c>
      <c r="J146" s="50">
        <f t="shared" si="58"/>
        <v>6315789.4699999997</v>
      </c>
    </row>
    <row r="147" spans="1:10" ht="14.25" customHeight="1" x14ac:dyDescent="0.25">
      <c r="A147" s="21" t="s">
        <v>333</v>
      </c>
      <c r="B147" s="33" t="s">
        <v>11</v>
      </c>
      <c r="C147" s="8">
        <v>5</v>
      </c>
      <c r="D147" s="8">
        <v>55</v>
      </c>
      <c r="E147" s="33" t="s">
        <v>12</v>
      </c>
      <c r="F147" s="8" t="s">
        <v>334</v>
      </c>
      <c r="G147" s="8"/>
      <c r="H147" s="50">
        <f>H148</f>
        <v>5136870</v>
      </c>
      <c r="I147" s="50">
        <f t="shared" ref="I147:J148" si="59">I148</f>
        <v>0</v>
      </c>
      <c r="J147" s="50">
        <f t="shared" si="59"/>
        <v>0</v>
      </c>
    </row>
    <row r="148" spans="1:10" ht="30" x14ac:dyDescent="0.25">
      <c r="A148" s="9" t="s">
        <v>47</v>
      </c>
      <c r="B148" s="33" t="s">
        <v>11</v>
      </c>
      <c r="C148" s="8">
        <v>5</v>
      </c>
      <c r="D148" s="8">
        <v>55</v>
      </c>
      <c r="E148" s="33" t="s">
        <v>12</v>
      </c>
      <c r="F148" s="8" t="s">
        <v>334</v>
      </c>
      <c r="G148" s="8">
        <v>400</v>
      </c>
      <c r="H148" s="50">
        <f>H149</f>
        <v>5136870</v>
      </c>
      <c r="I148" s="50">
        <f t="shared" si="59"/>
        <v>0</v>
      </c>
      <c r="J148" s="50">
        <f t="shared" si="59"/>
        <v>0</v>
      </c>
    </row>
    <row r="149" spans="1:10" x14ac:dyDescent="0.25">
      <c r="A149" s="7" t="s">
        <v>48</v>
      </c>
      <c r="B149" s="33" t="s">
        <v>11</v>
      </c>
      <c r="C149" s="8">
        <v>5</v>
      </c>
      <c r="D149" s="8">
        <v>55</v>
      </c>
      <c r="E149" s="33" t="s">
        <v>12</v>
      </c>
      <c r="F149" s="8" t="s">
        <v>334</v>
      </c>
      <c r="G149" s="8">
        <v>410</v>
      </c>
      <c r="H149" s="50">
        <f>ВСР!G124</f>
        <v>5136870</v>
      </c>
      <c r="I149" s="50">
        <f>ВСР!H124</f>
        <v>0</v>
      </c>
      <c r="J149" s="50">
        <f>ВСР!I124</f>
        <v>0</v>
      </c>
    </row>
    <row r="150" spans="1:10" ht="32.25" customHeight="1" x14ac:dyDescent="0.25">
      <c r="A150" s="59" t="s">
        <v>305</v>
      </c>
      <c r="B150" s="33" t="s">
        <v>11</v>
      </c>
      <c r="C150" s="8">
        <v>5</v>
      </c>
      <c r="D150" s="8">
        <v>55</v>
      </c>
      <c r="E150" s="33" t="s">
        <v>12</v>
      </c>
      <c r="F150" s="8" t="s">
        <v>306</v>
      </c>
      <c r="G150" s="8"/>
      <c r="H150" s="50">
        <f>H151</f>
        <v>1578947.37</v>
      </c>
      <c r="I150" s="50">
        <f t="shared" ref="I150:J151" si="60">I151</f>
        <v>5052631.58</v>
      </c>
      <c r="J150" s="50">
        <f t="shared" si="60"/>
        <v>6315789.4699999997</v>
      </c>
    </row>
    <row r="151" spans="1:10" ht="30" customHeight="1" x14ac:dyDescent="0.25">
      <c r="A151" s="21" t="s">
        <v>47</v>
      </c>
      <c r="B151" s="33" t="s">
        <v>11</v>
      </c>
      <c r="C151" s="8">
        <v>5</v>
      </c>
      <c r="D151" s="8">
        <v>55</v>
      </c>
      <c r="E151" s="33" t="s">
        <v>12</v>
      </c>
      <c r="F151" s="8" t="s">
        <v>306</v>
      </c>
      <c r="G151" s="8">
        <v>400</v>
      </c>
      <c r="H151" s="50">
        <f>H152</f>
        <v>1578947.37</v>
      </c>
      <c r="I151" s="50">
        <f t="shared" si="60"/>
        <v>5052631.58</v>
      </c>
      <c r="J151" s="50">
        <f t="shared" si="60"/>
        <v>6315789.4699999997</v>
      </c>
    </row>
    <row r="152" spans="1:10" ht="18" customHeight="1" x14ac:dyDescent="0.25">
      <c r="A152" s="25" t="s">
        <v>48</v>
      </c>
      <c r="B152" s="33" t="s">
        <v>11</v>
      </c>
      <c r="C152" s="8">
        <v>5</v>
      </c>
      <c r="D152" s="8">
        <v>55</v>
      </c>
      <c r="E152" s="33" t="s">
        <v>12</v>
      </c>
      <c r="F152" s="8" t="s">
        <v>306</v>
      </c>
      <c r="G152" s="8">
        <v>410</v>
      </c>
      <c r="H152" s="50">
        <f>ВСР!G127</f>
        <v>1578947.37</v>
      </c>
      <c r="I152" s="50">
        <f>ВСР!H127</f>
        <v>5052631.58</v>
      </c>
      <c r="J152" s="50">
        <f>ВСР!I127</f>
        <v>6315789.4699999997</v>
      </c>
    </row>
    <row r="153" spans="1:10" ht="18" customHeight="1" x14ac:dyDescent="0.25">
      <c r="A153" s="83" t="s">
        <v>339</v>
      </c>
      <c r="B153" s="32" t="s">
        <v>11</v>
      </c>
      <c r="C153" s="30">
        <v>5</v>
      </c>
      <c r="D153" s="30" t="s">
        <v>338</v>
      </c>
      <c r="E153" s="32"/>
      <c r="F153" s="30"/>
      <c r="G153" s="30"/>
      <c r="H153" s="49">
        <f>H154</f>
        <v>0</v>
      </c>
      <c r="I153" s="49">
        <f t="shared" ref="I153:J153" si="61">I154</f>
        <v>36473684.219999999</v>
      </c>
      <c r="J153" s="49">
        <f t="shared" si="61"/>
        <v>22926315.789999999</v>
      </c>
    </row>
    <row r="154" spans="1:10" ht="18" customHeight="1" x14ac:dyDescent="0.25">
      <c r="A154" s="31" t="s">
        <v>13</v>
      </c>
      <c r="B154" s="32" t="s">
        <v>11</v>
      </c>
      <c r="C154" s="30">
        <v>5</v>
      </c>
      <c r="D154" s="30">
        <v>55</v>
      </c>
      <c r="E154" s="32" t="s">
        <v>12</v>
      </c>
      <c r="F154" s="30"/>
      <c r="G154" s="30"/>
      <c r="H154" s="50">
        <f>H155</f>
        <v>0</v>
      </c>
      <c r="I154" s="50">
        <f t="shared" ref="I154:J154" si="62">I155</f>
        <v>36473684.219999999</v>
      </c>
      <c r="J154" s="50">
        <f t="shared" si="62"/>
        <v>22926315.789999999</v>
      </c>
    </row>
    <row r="155" spans="1:10" ht="28.5" customHeight="1" x14ac:dyDescent="0.25">
      <c r="A155" s="21" t="s">
        <v>337</v>
      </c>
      <c r="B155" s="33" t="s">
        <v>11</v>
      </c>
      <c r="C155" s="8">
        <v>5</v>
      </c>
      <c r="D155" s="8" t="s">
        <v>338</v>
      </c>
      <c r="E155" s="33" t="s">
        <v>12</v>
      </c>
      <c r="F155" s="8">
        <v>52430</v>
      </c>
      <c r="G155" s="8"/>
      <c r="H155" s="50">
        <f>H156</f>
        <v>0</v>
      </c>
      <c r="I155" s="50">
        <f t="shared" ref="I155:J156" si="63">I156</f>
        <v>36473684.219999999</v>
      </c>
      <c r="J155" s="50">
        <f t="shared" si="63"/>
        <v>22926315.789999999</v>
      </c>
    </row>
    <row r="156" spans="1:10" ht="30" customHeight="1" x14ac:dyDescent="0.25">
      <c r="A156" s="21" t="s">
        <v>47</v>
      </c>
      <c r="B156" s="33" t="s">
        <v>11</v>
      </c>
      <c r="C156" s="8">
        <v>5</v>
      </c>
      <c r="D156" s="8" t="s">
        <v>338</v>
      </c>
      <c r="E156" s="33" t="s">
        <v>12</v>
      </c>
      <c r="F156" s="8">
        <v>52430</v>
      </c>
      <c r="G156" s="8">
        <v>400</v>
      </c>
      <c r="H156" s="50">
        <f>H157</f>
        <v>0</v>
      </c>
      <c r="I156" s="50">
        <f t="shared" si="63"/>
        <v>36473684.219999999</v>
      </c>
      <c r="J156" s="50">
        <f t="shared" si="63"/>
        <v>22926315.789999999</v>
      </c>
    </row>
    <row r="157" spans="1:10" ht="18" customHeight="1" x14ac:dyDescent="0.25">
      <c r="A157" s="25" t="s">
        <v>48</v>
      </c>
      <c r="B157" s="33" t="s">
        <v>11</v>
      </c>
      <c r="C157" s="8">
        <v>5</v>
      </c>
      <c r="D157" s="8" t="s">
        <v>338</v>
      </c>
      <c r="E157" s="33" t="s">
        <v>12</v>
      </c>
      <c r="F157" s="8">
        <v>52430</v>
      </c>
      <c r="G157" s="8">
        <v>410</v>
      </c>
      <c r="H157" s="50">
        <f>ВСР!G131</f>
        <v>0</v>
      </c>
      <c r="I157" s="50">
        <f>ВСР!H131</f>
        <v>36473684.219999999</v>
      </c>
      <c r="J157" s="50">
        <f>ВСР!I131</f>
        <v>22926315.789999999</v>
      </c>
    </row>
    <row r="158" spans="1:10" ht="30" customHeight="1" x14ac:dyDescent="0.25">
      <c r="A158" s="31" t="s">
        <v>314</v>
      </c>
      <c r="B158" s="32" t="s">
        <v>11</v>
      </c>
      <c r="C158" s="30">
        <v>6</v>
      </c>
      <c r="D158" s="30"/>
      <c r="E158" s="30"/>
      <c r="F158" s="30"/>
      <c r="G158" s="30"/>
      <c r="H158" s="49">
        <f>H159+H170</f>
        <v>23301378.379999999</v>
      </c>
      <c r="I158" s="49">
        <f t="shared" ref="I158:J158" si="64">I159+I170</f>
        <v>11001330</v>
      </c>
      <c r="J158" s="49">
        <f t="shared" si="64"/>
        <v>11050280</v>
      </c>
    </row>
    <row r="159" spans="1:10" ht="29.25" x14ac:dyDescent="0.25">
      <c r="A159" s="31" t="s">
        <v>37</v>
      </c>
      <c r="B159" s="32" t="s">
        <v>11</v>
      </c>
      <c r="C159" s="30">
        <v>6</v>
      </c>
      <c r="D159" s="30">
        <v>61</v>
      </c>
      <c r="E159" s="30"/>
      <c r="F159" s="30"/>
      <c r="G159" s="30"/>
      <c r="H159" s="49">
        <f>H164+H160</f>
        <v>11233540</v>
      </c>
      <c r="I159" s="49">
        <f t="shared" ref="I159:J159" si="65">I164+I160</f>
        <v>11001330</v>
      </c>
      <c r="J159" s="49">
        <f t="shared" si="65"/>
        <v>11050280</v>
      </c>
    </row>
    <row r="160" spans="1:10" x14ac:dyDescent="0.25">
      <c r="A160" s="31" t="s">
        <v>13</v>
      </c>
      <c r="B160" s="32" t="s">
        <v>11</v>
      </c>
      <c r="C160" s="30">
        <v>6</v>
      </c>
      <c r="D160" s="30">
        <v>61</v>
      </c>
      <c r="E160" s="32" t="s">
        <v>12</v>
      </c>
      <c r="F160" s="30"/>
      <c r="G160" s="30"/>
      <c r="H160" s="49">
        <f>H161</f>
        <v>11033540</v>
      </c>
      <c r="I160" s="49">
        <f t="shared" ref="I160:J160" si="66">I161</f>
        <v>10801330</v>
      </c>
      <c r="J160" s="49">
        <f t="shared" si="66"/>
        <v>10850280</v>
      </c>
    </row>
    <row r="161" spans="1:10" x14ac:dyDescent="0.25">
      <c r="A161" s="62" t="s">
        <v>352</v>
      </c>
      <c r="B161" s="33" t="s">
        <v>11</v>
      </c>
      <c r="C161" s="8">
        <v>6</v>
      </c>
      <c r="D161" s="8">
        <v>61</v>
      </c>
      <c r="E161" s="33" t="s">
        <v>12</v>
      </c>
      <c r="F161" s="8">
        <v>80620</v>
      </c>
      <c r="G161" s="8"/>
      <c r="H161" s="50">
        <f>H162</f>
        <v>11033540</v>
      </c>
      <c r="I161" s="50">
        <f t="shared" ref="I161:J162" si="67">I162</f>
        <v>10801330</v>
      </c>
      <c r="J161" s="50">
        <f t="shared" si="67"/>
        <v>10850280</v>
      </c>
    </row>
    <row r="162" spans="1:10" ht="30" x14ac:dyDescent="0.25">
      <c r="A162" s="21" t="s">
        <v>20</v>
      </c>
      <c r="B162" s="33" t="s">
        <v>11</v>
      </c>
      <c r="C162" s="8">
        <v>6</v>
      </c>
      <c r="D162" s="8">
        <v>61</v>
      </c>
      <c r="E162" s="33" t="s">
        <v>12</v>
      </c>
      <c r="F162" s="8">
        <v>80620</v>
      </c>
      <c r="G162" s="8">
        <v>600</v>
      </c>
      <c r="H162" s="50">
        <f>H163</f>
        <v>11033540</v>
      </c>
      <c r="I162" s="50">
        <f t="shared" si="67"/>
        <v>10801330</v>
      </c>
      <c r="J162" s="50">
        <f t="shared" si="67"/>
        <v>10850280</v>
      </c>
    </row>
    <row r="163" spans="1:10" x14ac:dyDescent="0.25">
      <c r="A163" s="21" t="s">
        <v>139</v>
      </c>
      <c r="B163" s="33" t="s">
        <v>11</v>
      </c>
      <c r="C163" s="8">
        <v>6</v>
      </c>
      <c r="D163" s="8">
        <v>61</v>
      </c>
      <c r="E163" s="33" t="s">
        <v>12</v>
      </c>
      <c r="F163" s="8">
        <v>80620</v>
      </c>
      <c r="G163" s="8">
        <v>610</v>
      </c>
      <c r="H163" s="50">
        <f>ВСР!G180</f>
        <v>11033540</v>
      </c>
      <c r="I163" s="50">
        <f>ВСР!H180</f>
        <v>10801330</v>
      </c>
      <c r="J163" s="50">
        <f>ВСР!I180</f>
        <v>10850280</v>
      </c>
    </row>
    <row r="164" spans="1:10" ht="30" customHeight="1" x14ac:dyDescent="0.25">
      <c r="A164" s="31" t="s">
        <v>240</v>
      </c>
      <c r="B164" s="32" t="s">
        <v>11</v>
      </c>
      <c r="C164" s="30">
        <v>6</v>
      </c>
      <c r="D164" s="30">
        <v>61</v>
      </c>
      <c r="E164" s="32" t="s">
        <v>57</v>
      </c>
      <c r="F164" s="30"/>
      <c r="G164" s="30"/>
      <c r="H164" s="49">
        <f>H165</f>
        <v>200000</v>
      </c>
      <c r="I164" s="49">
        <f t="shared" ref="I164:J164" si="68">I165</f>
        <v>200000</v>
      </c>
      <c r="J164" s="49">
        <f t="shared" si="68"/>
        <v>200000</v>
      </c>
    </row>
    <row r="165" spans="1:10" ht="16.5" customHeight="1" x14ac:dyDescent="0.25">
      <c r="A165" s="58" t="s">
        <v>270</v>
      </c>
      <c r="B165" s="33" t="s">
        <v>11</v>
      </c>
      <c r="C165" s="8">
        <v>6</v>
      </c>
      <c r="D165" s="8">
        <v>61</v>
      </c>
      <c r="E165" s="33" t="s">
        <v>57</v>
      </c>
      <c r="F165" s="8">
        <v>82300</v>
      </c>
      <c r="G165" s="8"/>
      <c r="H165" s="50">
        <f t="shared" ref="H165:J165" si="69">H168+H166</f>
        <v>200000</v>
      </c>
      <c r="I165" s="50">
        <f t="shared" si="69"/>
        <v>200000</v>
      </c>
      <c r="J165" s="50">
        <f t="shared" si="69"/>
        <v>200000</v>
      </c>
    </row>
    <row r="166" spans="1:10" ht="63" customHeight="1" x14ac:dyDescent="0.25">
      <c r="A166" s="21" t="s">
        <v>43</v>
      </c>
      <c r="B166" s="33" t="s">
        <v>11</v>
      </c>
      <c r="C166" s="8">
        <v>6</v>
      </c>
      <c r="D166" s="8">
        <v>61</v>
      </c>
      <c r="E166" s="33" t="s">
        <v>57</v>
      </c>
      <c r="F166" s="8">
        <v>82300</v>
      </c>
      <c r="G166" s="8">
        <v>100</v>
      </c>
      <c r="H166" s="50">
        <f>H167</f>
        <v>150000</v>
      </c>
      <c r="I166" s="50">
        <f t="shared" ref="I166:J166" si="70">I167</f>
        <v>150000</v>
      </c>
      <c r="J166" s="50">
        <f t="shared" si="70"/>
        <v>150000</v>
      </c>
    </row>
    <row r="167" spans="1:10" ht="30" x14ac:dyDescent="0.25">
      <c r="A167" s="21" t="s">
        <v>14</v>
      </c>
      <c r="B167" s="33" t="s">
        <v>11</v>
      </c>
      <c r="C167" s="8">
        <v>6</v>
      </c>
      <c r="D167" s="8">
        <v>61</v>
      </c>
      <c r="E167" s="33" t="s">
        <v>57</v>
      </c>
      <c r="F167" s="8">
        <v>82300</v>
      </c>
      <c r="G167" s="8">
        <v>120</v>
      </c>
      <c r="H167" s="50">
        <f>ВСР!G395</f>
        <v>150000</v>
      </c>
      <c r="I167" s="50">
        <f>ВСР!H395</f>
        <v>150000</v>
      </c>
      <c r="J167" s="50">
        <f>ВСР!I395</f>
        <v>150000</v>
      </c>
    </row>
    <row r="168" spans="1:10" ht="33" customHeight="1" x14ac:dyDescent="0.25">
      <c r="A168" s="9" t="s">
        <v>16</v>
      </c>
      <c r="B168" s="33" t="s">
        <v>11</v>
      </c>
      <c r="C168" s="8">
        <v>6</v>
      </c>
      <c r="D168" s="8">
        <v>61</v>
      </c>
      <c r="E168" s="33" t="s">
        <v>57</v>
      </c>
      <c r="F168" s="8">
        <v>82300</v>
      </c>
      <c r="G168" s="8">
        <v>200</v>
      </c>
      <c r="H168" s="50">
        <f>H169</f>
        <v>50000</v>
      </c>
      <c r="I168" s="50">
        <f t="shared" ref="I168:J168" si="71">I169</f>
        <v>50000</v>
      </c>
      <c r="J168" s="50">
        <f t="shared" si="71"/>
        <v>50000</v>
      </c>
    </row>
    <row r="169" spans="1:10" ht="30" customHeight="1" x14ac:dyDescent="0.25">
      <c r="A169" s="9" t="s">
        <v>17</v>
      </c>
      <c r="B169" s="33" t="s">
        <v>11</v>
      </c>
      <c r="C169" s="8">
        <v>6</v>
      </c>
      <c r="D169" s="8">
        <v>61</v>
      </c>
      <c r="E169" s="33" t="s">
        <v>57</v>
      </c>
      <c r="F169" s="8">
        <v>82300</v>
      </c>
      <c r="G169" s="8">
        <v>240</v>
      </c>
      <c r="H169" s="50">
        <f>ВСР!G397</f>
        <v>50000</v>
      </c>
      <c r="I169" s="50">
        <f>ВСР!H397</f>
        <v>50000</v>
      </c>
      <c r="J169" s="50">
        <f>ВСР!I397</f>
        <v>50000</v>
      </c>
    </row>
    <row r="170" spans="1:10" ht="18.75" customHeight="1" x14ac:dyDescent="0.25">
      <c r="A170" s="31" t="s">
        <v>349</v>
      </c>
      <c r="B170" s="32" t="s">
        <v>11</v>
      </c>
      <c r="C170" s="30">
        <v>6</v>
      </c>
      <c r="D170" s="30" t="s">
        <v>346</v>
      </c>
      <c r="E170" s="32"/>
      <c r="F170" s="30"/>
      <c r="G170" s="30"/>
      <c r="H170" s="49">
        <f>H171+H175</f>
        <v>12067838.379999999</v>
      </c>
      <c r="I170" s="49">
        <f t="shared" ref="I170:J170" si="72">I171+I175</f>
        <v>0</v>
      </c>
      <c r="J170" s="49">
        <f t="shared" si="72"/>
        <v>0</v>
      </c>
    </row>
    <row r="171" spans="1:10" ht="18.75" customHeight="1" x14ac:dyDescent="0.25">
      <c r="A171" s="31" t="s">
        <v>13</v>
      </c>
      <c r="B171" s="32" t="s">
        <v>11</v>
      </c>
      <c r="C171" s="30">
        <v>6</v>
      </c>
      <c r="D171" s="30" t="s">
        <v>346</v>
      </c>
      <c r="E171" s="32" t="s">
        <v>12</v>
      </c>
      <c r="F171" s="30"/>
      <c r="G171" s="30"/>
      <c r="H171" s="50">
        <f>H172</f>
        <v>9027229.2899999991</v>
      </c>
      <c r="I171" s="50">
        <f t="shared" ref="I171:J173" si="73">I172</f>
        <v>0</v>
      </c>
      <c r="J171" s="50">
        <f t="shared" si="73"/>
        <v>0</v>
      </c>
    </row>
    <row r="172" spans="1:10" ht="44.25" customHeight="1" x14ac:dyDescent="0.25">
      <c r="A172" s="9" t="s">
        <v>348</v>
      </c>
      <c r="B172" s="33" t="s">
        <v>11</v>
      </c>
      <c r="C172" s="8">
        <v>6</v>
      </c>
      <c r="D172" s="8" t="s">
        <v>346</v>
      </c>
      <c r="E172" s="33" t="s">
        <v>12</v>
      </c>
      <c r="F172" s="8">
        <v>54950</v>
      </c>
      <c r="G172" s="8"/>
      <c r="H172" s="50">
        <f>H173</f>
        <v>9027229.2899999991</v>
      </c>
      <c r="I172" s="50">
        <f t="shared" si="73"/>
        <v>0</v>
      </c>
      <c r="J172" s="50">
        <f t="shared" si="73"/>
        <v>0</v>
      </c>
    </row>
    <row r="173" spans="1:10" ht="29.25" customHeight="1" x14ac:dyDescent="0.25">
      <c r="A173" s="9" t="s">
        <v>16</v>
      </c>
      <c r="B173" s="33" t="s">
        <v>11</v>
      </c>
      <c r="C173" s="8">
        <v>6</v>
      </c>
      <c r="D173" s="8" t="s">
        <v>346</v>
      </c>
      <c r="E173" s="33" t="s">
        <v>12</v>
      </c>
      <c r="F173" s="8">
        <v>54950</v>
      </c>
      <c r="G173" s="8">
        <v>200</v>
      </c>
      <c r="H173" s="50">
        <f>H174</f>
        <v>9027229.2899999991</v>
      </c>
      <c r="I173" s="50">
        <f t="shared" si="73"/>
        <v>0</v>
      </c>
      <c r="J173" s="50">
        <f t="shared" si="73"/>
        <v>0</v>
      </c>
    </row>
    <row r="174" spans="1:10" ht="31.5" customHeight="1" x14ac:dyDescent="0.25">
      <c r="A174" s="9" t="s">
        <v>17</v>
      </c>
      <c r="B174" s="33" t="s">
        <v>11</v>
      </c>
      <c r="C174" s="8">
        <v>6</v>
      </c>
      <c r="D174" s="8" t="s">
        <v>346</v>
      </c>
      <c r="E174" s="33" t="s">
        <v>12</v>
      </c>
      <c r="F174" s="8">
        <v>54950</v>
      </c>
      <c r="G174" s="8">
        <v>240</v>
      </c>
      <c r="H174" s="50">
        <f>ВСР!G183</f>
        <v>9027229.2899999991</v>
      </c>
      <c r="I174" s="50">
        <f>ВСР!H183</f>
        <v>0</v>
      </c>
      <c r="J174" s="50">
        <f>ВСР!I183</f>
        <v>0</v>
      </c>
    </row>
    <row r="175" spans="1:10" ht="30" customHeight="1" x14ac:dyDescent="0.25">
      <c r="A175" s="31" t="s">
        <v>40</v>
      </c>
      <c r="B175" s="32" t="s">
        <v>11</v>
      </c>
      <c r="C175" s="30">
        <v>6</v>
      </c>
      <c r="D175" s="30" t="s">
        <v>346</v>
      </c>
      <c r="E175" s="32" t="s">
        <v>39</v>
      </c>
      <c r="F175" s="30"/>
      <c r="G175" s="30"/>
      <c r="H175" s="49">
        <f>H176</f>
        <v>3040609.09</v>
      </c>
      <c r="I175" s="49">
        <f t="shared" ref="I175:J177" si="74">I176</f>
        <v>0</v>
      </c>
      <c r="J175" s="49">
        <f t="shared" si="74"/>
        <v>0</v>
      </c>
    </row>
    <row r="176" spans="1:10" ht="30" customHeight="1" x14ac:dyDescent="0.25">
      <c r="A176" s="9" t="s">
        <v>347</v>
      </c>
      <c r="B176" s="33" t="s">
        <v>11</v>
      </c>
      <c r="C176" s="8">
        <v>6</v>
      </c>
      <c r="D176" s="8" t="s">
        <v>346</v>
      </c>
      <c r="E176" s="33" t="s">
        <v>39</v>
      </c>
      <c r="F176" s="8">
        <v>52280</v>
      </c>
      <c r="G176" s="8"/>
      <c r="H176" s="50">
        <f>H177</f>
        <v>3040609.09</v>
      </c>
      <c r="I176" s="50">
        <f t="shared" si="74"/>
        <v>0</v>
      </c>
      <c r="J176" s="50">
        <f t="shared" si="74"/>
        <v>0</v>
      </c>
    </row>
    <row r="177" spans="1:10" ht="30" customHeight="1" x14ac:dyDescent="0.25">
      <c r="A177" s="21" t="s">
        <v>20</v>
      </c>
      <c r="B177" s="33" t="s">
        <v>11</v>
      </c>
      <c r="C177" s="8">
        <v>6</v>
      </c>
      <c r="D177" s="8" t="s">
        <v>346</v>
      </c>
      <c r="E177" s="33" t="s">
        <v>39</v>
      </c>
      <c r="F177" s="8">
        <v>52280</v>
      </c>
      <c r="G177" s="8">
        <v>600</v>
      </c>
      <c r="H177" s="50">
        <f>H178</f>
        <v>3040609.09</v>
      </c>
      <c r="I177" s="50">
        <f t="shared" si="74"/>
        <v>0</v>
      </c>
      <c r="J177" s="50">
        <f t="shared" si="74"/>
        <v>0</v>
      </c>
    </row>
    <row r="178" spans="1:10" ht="17.25" customHeight="1" x14ac:dyDescent="0.25">
      <c r="A178" s="21" t="s">
        <v>139</v>
      </c>
      <c r="B178" s="33" t="s">
        <v>11</v>
      </c>
      <c r="C178" s="8">
        <v>6</v>
      </c>
      <c r="D178" s="8" t="s">
        <v>346</v>
      </c>
      <c r="E178" s="33" t="s">
        <v>39</v>
      </c>
      <c r="F178" s="8">
        <v>52280</v>
      </c>
      <c r="G178" s="8">
        <v>610</v>
      </c>
      <c r="H178" s="50">
        <f>ВСР!G199</f>
        <v>3040609.09</v>
      </c>
      <c r="I178" s="50">
        <f>ВСР!H199</f>
        <v>0</v>
      </c>
      <c r="J178" s="50">
        <f>ВСР!I199</f>
        <v>0</v>
      </c>
    </row>
    <row r="179" spans="1:10" ht="29.25" x14ac:dyDescent="0.25">
      <c r="A179" s="31" t="s">
        <v>315</v>
      </c>
      <c r="B179" s="32" t="s">
        <v>11</v>
      </c>
      <c r="C179" s="30">
        <v>7</v>
      </c>
      <c r="D179" s="30"/>
      <c r="E179" s="30"/>
      <c r="F179" s="30"/>
      <c r="G179" s="30"/>
      <c r="H179" s="49">
        <f>H180+H200+H205+H210</f>
        <v>31157413.300000001</v>
      </c>
      <c r="I179" s="49">
        <f t="shared" ref="I179:J179" si="75">I180+I200+I205+I210</f>
        <v>24629443</v>
      </c>
      <c r="J179" s="49">
        <f t="shared" si="75"/>
        <v>25165632.800000001</v>
      </c>
    </row>
    <row r="180" spans="1:10" ht="29.25" customHeight="1" x14ac:dyDescent="0.25">
      <c r="A180" s="64" t="s">
        <v>271</v>
      </c>
      <c r="B180" s="32" t="s">
        <v>11</v>
      </c>
      <c r="C180" s="30">
        <v>7</v>
      </c>
      <c r="D180" s="30">
        <v>71</v>
      </c>
      <c r="E180" s="30"/>
      <c r="F180" s="30"/>
      <c r="G180" s="30"/>
      <c r="H180" s="49">
        <f>H181</f>
        <v>24246860</v>
      </c>
      <c r="I180" s="49">
        <f t="shared" ref="I180:J180" si="76">I181</f>
        <v>17711688</v>
      </c>
      <c r="J180" s="49">
        <f t="shared" si="76"/>
        <v>18240388</v>
      </c>
    </row>
    <row r="181" spans="1:10" x14ac:dyDescent="0.25">
      <c r="A181" s="31" t="s">
        <v>13</v>
      </c>
      <c r="B181" s="32" t="s">
        <v>11</v>
      </c>
      <c r="C181" s="30">
        <v>7</v>
      </c>
      <c r="D181" s="30">
        <v>71</v>
      </c>
      <c r="E181" s="32" t="s">
        <v>12</v>
      </c>
      <c r="F181" s="30"/>
      <c r="G181" s="30"/>
      <c r="H181" s="49">
        <f>H182+H185+H197+H190+H193</f>
        <v>24246860</v>
      </c>
      <c r="I181" s="49">
        <f t="shared" ref="I181:J181" si="77">I182+I185+I197+I190+I193</f>
        <v>17711688</v>
      </c>
      <c r="J181" s="49">
        <f t="shared" si="77"/>
        <v>18240388</v>
      </c>
    </row>
    <row r="182" spans="1:10" ht="46.5" customHeight="1" x14ac:dyDescent="0.25">
      <c r="A182" s="9" t="s">
        <v>45</v>
      </c>
      <c r="B182" s="33" t="s">
        <v>11</v>
      </c>
      <c r="C182" s="8">
        <v>7</v>
      </c>
      <c r="D182" s="8">
        <v>71</v>
      </c>
      <c r="E182" s="33" t="s">
        <v>12</v>
      </c>
      <c r="F182" s="8">
        <v>16710</v>
      </c>
      <c r="G182" s="8"/>
      <c r="H182" s="50">
        <f>H183</f>
        <v>57000</v>
      </c>
      <c r="I182" s="50">
        <f t="shared" ref="I182:J183" si="78">I183</f>
        <v>57000</v>
      </c>
      <c r="J182" s="50">
        <f t="shared" si="78"/>
        <v>57000</v>
      </c>
    </row>
    <row r="183" spans="1:10" ht="18" customHeight="1" x14ac:dyDescent="0.25">
      <c r="A183" s="9" t="s">
        <v>41</v>
      </c>
      <c r="B183" s="33" t="s">
        <v>11</v>
      </c>
      <c r="C183" s="8">
        <v>7</v>
      </c>
      <c r="D183" s="8">
        <v>71</v>
      </c>
      <c r="E183" s="33" t="s">
        <v>12</v>
      </c>
      <c r="F183" s="8">
        <v>16710</v>
      </c>
      <c r="G183" s="8">
        <v>300</v>
      </c>
      <c r="H183" s="50">
        <f>H184</f>
        <v>57000</v>
      </c>
      <c r="I183" s="50">
        <f t="shared" si="78"/>
        <v>57000</v>
      </c>
      <c r="J183" s="50">
        <f t="shared" si="78"/>
        <v>57000</v>
      </c>
    </row>
    <row r="184" spans="1:10" ht="32.25" customHeight="1" x14ac:dyDescent="0.25">
      <c r="A184" s="9" t="s">
        <v>42</v>
      </c>
      <c r="B184" s="33" t="s">
        <v>11</v>
      </c>
      <c r="C184" s="8">
        <v>7</v>
      </c>
      <c r="D184" s="8">
        <v>71</v>
      </c>
      <c r="E184" s="33" t="s">
        <v>12</v>
      </c>
      <c r="F184" s="8">
        <v>16710</v>
      </c>
      <c r="G184" s="8">
        <v>320</v>
      </c>
      <c r="H184" s="50">
        <f>ВСР!G147</f>
        <v>57000</v>
      </c>
      <c r="I184" s="50">
        <f>ВСР!H147</f>
        <v>57000</v>
      </c>
      <c r="J184" s="50">
        <f>ВСР!I147</f>
        <v>57000</v>
      </c>
    </row>
    <row r="185" spans="1:10" ht="137.25" customHeight="1" x14ac:dyDescent="0.25">
      <c r="A185" s="27" t="s">
        <v>290</v>
      </c>
      <c r="B185" s="33" t="s">
        <v>11</v>
      </c>
      <c r="C185" s="8">
        <v>7</v>
      </c>
      <c r="D185" s="8">
        <v>71</v>
      </c>
      <c r="E185" s="33" t="s">
        <v>12</v>
      </c>
      <c r="F185" s="8">
        <v>16721</v>
      </c>
      <c r="G185" s="8"/>
      <c r="H185" s="50">
        <f>H186+H188</f>
        <v>1301556</v>
      </c>
      <c r="I185" s="50">
        <f t="shared" ref="I185:J185" si="79">I186+I188</f>
        <v>1301556</v>
      </c>
      <c r="J185" s="50">
        <f t="shared" si="79"/>
        <v>1301556</v>
      </c>
    </row>
    <row r="186" spans="1:10" ht="60" customHeight="1" x14ac:dyDescent="0.25">
      <c r="A186" s="9" t="s">
        <v>43</v>
      </c>
      <c r="B186" s="33" t="s">
        <v>11</v>
      </c>
      <c r="C186" s="8">
        <v>7</v>
      </c>
      <c r="D186" s="8">
        <v>71</v>
      </c>
      <c r="E186" s="33" t="s">
        <v>12</v>
      </c>
      <c r="F186" s="8">
        <v>16721</v>
      </c>
      <c r="G186" s="8">
        <v>100</v>
      </c>
      <c r="H186" s="50">
        <f>H187</f>
        <v>999139</v>
      </c>
      <c r="I186" s="50">
        <f t="shared" ref="I186:J186" si="80">I187</f>
        <v>999139</v>
      </c>
      <c r="J186" s="50">
        <f t="shared" si="80"/>
        <v>999139</v>
      </c>
    </row>
    <row r="187" spans="1:10" ht="30" x14ac:dyDescent="0.25">
      <c r="A187" s="9" t="s">
        <v>14</v>
      </c>
      <c r="B187" s="33" t="s">
        <v>11</v>
      </c>
      <c r="C187" s="8">
        <v>7</v>
      </c>
      <c r="D187" s="8">
        <v>71</v>
      </c>
      <c r="E187" s="33" t="s">
        <v>12</v>
      </c>
      <c r="F187" s="8">
        <v>16721</v>
      </c>
      <c r="G187" s="8">
        <v>120</v>
      </c>
      <c r="H187" s="50">
        <f>ВСР!G170</f>
        <v>999139</v>
      </c>
      <c r="I187" s="50">
        <f>ВСР!H170</f>
        <v>999139</v>
      </c>
      <c r="J187" s="50">
        <f>ВСР!I170</f>
        <v>999139</v>
      </c>
    </row>
    <row r="188" spans="1:10" ht="31.5" customHeight="1" x14ac:dyDescent="0.25">
      <c r="A188" s="9" t="s">
        <v>16</v>
      </c>
      <c r="B188" s="33" t="s">
        <v>11</v>
      </c>
      <c r="C188" s="8">
        <v>7</v>
      </c>
      <c r="D188" s="8">
        <v>71</v>
      </c>
      <c r="E188" s="33" t="s">
        <v>12</v>
      </c>
      <c r="F188" s="8">
        <v>16721</v>
      </c>
      <c r="G188" s="8">
        <v>200</v>
      </c>
      <c r="H188" s="50">
        <f>H189</f>
        <v>302417</v>
      </c>
      <c r="I188" s="50">
        <f t="shared" ref="I188:J188" si="81">I189</f>
        <v>302417</v>
      </c>
      <c r="J188" s="50">
        <f t="shared" si="81"/>
        <v>302417</v>
      </c>
    </row>
    <row r="189" spans="1:10" ht="32.25" customHeight="1" x14ac:dyDescent="0.25">
      <c r="A189" s="9" t="s">
        <v>17</v>
      </c>
      <c r="B189" s="33" t="s">
        <v>11</v>
      </c>
      <c r="C189" s="8">
        <v>7</v>
      </c>
      <c r="D189" s="8">
        <v>71</v>
      </c>
      <c r="E189" s="33" t="s">
        <v>12</v>
      </c>
      <c r="F189" s="8">
        <v>16721</v>
      </c>
      <c r="G189" s="8">
        <v>240</v>
      </c>
      <c r="H189" s="50">
        <f>ВСР!G172</f>
        <v>302417</v>
      </c>
      <c r="I189" s="50">
        <f>ВСР!H172</f>
        <v>302417</v>
      </c>
      <c r="J189" s="50">
        <f>ВСР!I172</f>
        <v>302417</v>
      </c>
    </row>
    <row r="190" spans="1:10" ht="138.75" customHeight="1" x14ac:dyDescent="0.25">
      <c r="A190" s="27" t="s">
        <v>291</v>
      </c>
      <c r="B190" s="33" t="s">
        <v>11</v>
      </c>
      <c r="C190" s="8">
        <v>7</v>
      </c>
      <c r="D190" s="8">
        <v>71</v>
      </c>
      <c r="E190" s="33" t="s">
        <v>12</v>
      </c>
      <c r="F190" s="8">
        <v>16722</v>
      </c>
      <c r="G190" s="8"/>
      <c r="H190" s="50">
        <f>H191</f>
        <v>56684.5</v>
      </c>
      <c r="I190" s="50">
        <f t="shared" ref="I190:J191" si="82">I191</f>
        <v>56684.5</v>
      </c>
      <c r="J190" s="50">
        <f t="shared" si="82"/>
        <v>56684.5</v>
      </c>
    </row>
    <row r="191" spans="1:10" ht="30" customHeight="1" x14ac:dyDescent="0.25">
      <c r="A191" s="9" t="s">
        <v>16</v>
      </c>
      <c r="B191" s="33" t="s">
        <v>11</v>
      </c>
      <c r="C191" s="8">
        <v>7</v>
      </c>
      <c r="D191" s="8">
        <v>71</v>
      </c>
      <c r="E191" s="33" t="s">
        <v>12</v>
      </c>
      <c r="F191" s="8">
        <v>16722</v>
      </c>
      <c r="G191" s="8">
        <v>200</v>
      </c>
      <c r="H191" s="50">
        <f>H192</f>
        <v>56684.5</v>
      </c>
      <c r="I191" s="50">
        <f t="shared" si="82"/>
        <v>56684.5</v>
      </c>
      <c r="J191" s="50">
        <f t="shared" si="82"/>
        <v>56684.5</v>
      </c>
    </row>
    <row r="192" spans="1:10" ht="35.25" customHeight="1" x14ac:dyDescent="0.25">
      <c r="A192" s="9" t="s">
        <v>17</v>
      </c>
      <c r="B192" s="33" t="s">
        <v>11</v>
      </c>
      <c r="C192" s="8">
        <v>7</v>
      </c>
      <c r="D192" s="8">
        <v>71</v>
      </c>
      <c r="E192" s="33" t="s">
        <v>12</v>
      </c>
      <c r="F192" s="8">
        <v>16722</v>
      </c>
      <c r="G192" s="8">
        <v>240</v>
      </c>
      <c r="H192" s="50">
        <f>ВСР!G175</f>
        <v>56684.5</v>
      </c>
      <c r="I192" s="50">
        <f>ВСР!H175</f>
        <v>56684.5</v>
      </c>
      <c r="J192" s="50">
        <f>ВСР!I175</f>
        <v>56684.5</v>
      </c>
    </row>
    <row r="193" spans="1:10" ht="163.5" customHeight="1" x14ac:dyDescent="0.25">
      <c r="A193" s="27" t="s">
        <v>288</v>
      </c>
      <c r="B193" s="33" t="s">
        <v>11</v>
      </c>
      <c r="C193" s="8">
        <v>7</v>
      </c>
      <c r="D193" s="8">
        <v>71</v>
      </c>
      <c r="E193" s="33" t="s">
        <v>12</v>
      </c>
      <c r="F193" s="8">
        <v>16723</v>
      </c>
      <c r="G193" s="8"/>
      <c r="H193" s="50">
        <f>H194</f>
        <v>12795659.5</v>
      </c>
      <c r="I193" s="50">
        <f t="shared" ref="I193:J193" si="83">I194</f>
        <v>13285659.5</v>
      </c>
      <c r="J193" s="50">
        <f t="shared" si="83"/>
        <v>13814359.5</v>
      </c>
    </row>
    <row r="194" spans="1:10" ht="15" customHeight="1" x14ac:dyDescent="0.25">
      <c r="A194" s="9" t="s">
        <v>41</v>
      </c>
      <c r="B194" s="33" t="s">
        <v>11</v>
      </c>
      <c r="C194" s="8">
        <v>7</v>
      </c>
      <c r="D194" s="8">
        <v>71</v>
      </c>
      <c r="E194" s="33" t="s">
        <v>12</v>
      </c>
      <c r="F194" s="8">
        <v>16723</v>
      </c>
      <c r="G194" s="8">
        <v>300</v>
      </c>
      <c r="H194" s="50">
        <f>H195+H196</f>
        <v>12795659.5</v>
      </c>
      <c r="I194" s="50">
        <f t="shared" ref="I194:J194" si="84">I195+I196</f>
        <v>13285659.5</v>
      </c>
      <c r="J194" s="50">
        <f t="shared" si="84"/>
        <v>13814359.5</v>
      </c>
    </row>
    <row r="195" spans="1:10" ht="14.25" customHeight="1" x14ac:dyDescent="0.25">
      <c r="A195" s="9" t="s">
        <v>46</v>
      </c>
      <c r="B195" s="33" t="s">
        <v>11</v>
      </c>
      <c r="C195" s="8">
        <v>7</v>
      </c>
      <c r="D195" s="8">
        <v>71</v>
      </c>
      <c r="E195" s="33" t="s">
        <v>12</v>
      </c>
      <c r="F195" s="8">
        <v>16723</v>
      </c>
      <c r="G195" s="8">
        <v>310</v>
      </c>
      <c r="H195" s="50">
        <f>ВСР!G151</f>
        <v>7916895</v>
      </c>
      <c r="I195" s="50">
        <f>ВСР!H151</f>
        <v>8222760</v>
      </c>
      <c r="J195" s="50">
        <f>ВСР!I151</f>
        <v>8552970</v>
      </c>
    </row>
    <row r="196" spans="1:10" ht="33" customHeight="1" x14ac:dyDescent="0.25">
      <c r="A196" s="9" t="s">
        <v>42</v>
      </c>
      <c r="B196" s="33" t="s">
        <v>11</v>
      </c>
      <c r="C196" s="8">
        <v>7</v>
      </c>
      <c r="D196" s="8">
        <v>71</v>
      </c>
      <c r="E196" s="33" t="s">
        <v>12</v>
      </c>
      <c r="F196" s="8">
        <v>16723</v>
      </c>
      <c r="G196" s="8">
        <v>320</v>
      </c>
      <c r="H196" s="50">
        <f>ВСР!G152</f>
        <v>4878764.5</v>
      </c>
      <c r="I196" s="50">
        <f>ВСР!H152</f>
        <v>5062899.5</v>
      </c>
      <c r="J196" s="50">
        <f>ВСР!I152</f>
        <v>5261389.5</v>
      </c>
    </row>
    <row r="197" spans="1:10" ht="59.25" customHeight="1" x14ac:dyDescent="0.25">
      <c r="A197" s="9" t="s">
        <v>211</v>
      </c>
      <c r="B197" s="33" t="s">
        <v>11</v>
      </c>
      <c r="C197" s="8">
        <v>7</v>
      </c>
      <c r="D197" s="8">
        <v>71</v>
      </c>
      <c r="E197" s="33" t="s">
        <v>12</v>
      </c>
      <c r="F197" s="8" t="s">
        <v>155</v>
      </c>
      <c r="G197" s="8"/>
      <c r="H197" s="50">
        <f>H198</f>
        <v>10035960</v>
      </c>
      <c r="I197" s="50">
        <f t="shared" ref="I197:J198" si="85">I198</f>
        <v>3010788</v>
      </c>
      <c r="J197" s="50">
        <f t="shared" si="85"/>
        <v>3010788</v>
      </c>
    </row>
    <row r="198" spans="1:10" ht="33" customHeight="1" x14ac:dyDescent="0.25">
      <c r="A198" s="9" t="s">
        <v>47</v>
      </c>
      <c r="B198" s="33" t="s">
        <v>11</v>
      </c>
      <c r="C198" s="8">
        <v>7</v>
      </c>
      <c r="D198" s="8">
        <v>71</v>
      </c>
      <c r="E198" s="33" t="s">
        <v>12</v>
      </c>
      <c r="F198" s="8" t="s">
        <v>155</v>
      </c>
      <c r="G198" s="8">
        <v>400</v>
      </c>
      <c r="H198" s="50">
        <f>H199</f>
        <v>10035960</v>
      </c>
      <c r="I198" s="50">
        <f t="shared" si="85"/>
        <v>3010788</v>
      </c>
      <c r="J198" s="50">
        <f t="shared" si="85"/>
        <v>3010788</v>
      </c>
    </row>
    <row r="199" spans="1:10" x14ac:dyDescent="0.25">
      <c r="A199" s="7" t="s">
        <v>48</v>
      </c>
      <c r="B199" s="33" t="s">
        <v>11</v>
      </c>
      <c r="C199" s="8">
        <v>7</v>
      </c>
      <c r="D199" s="8">
        <v>71</v>
      </c>
      <c r="E199" s="33" t="s">
        <v>12</v>
      </c>
      <c r="F199" s="8" t="s">
        <v>155</v>
      </c>
      <c r="G199" s="8">
        <v>410</v>
      </c>
      <c r="H199" s="50">
        <f>ВСР!G155</f>
        <v>10035960</v>
      </c>
      <c r="I199" s="50">
        <f>ВСР!H155</f>
        <v>3010788</v>
      </c>
      <c r="J199" s="50">
        <f>ВСР!I155</f>
        <v>3010788</v>
      </c>
    </row>
    <row r="200" spans="1:10" ht="50.25" customHeight="1" x14ac:dyDescent="0.25">
      <c r="A200" s="64" t="s">
        <v>272</v>
      </c>
      <c r="B200" s="32" t="s">
        <v>11</v>
      </c>
      <c r="C200" s="30">
        <v>7</v>
      </c>
      <c r="D200" s="30">
        <v>72</v>
      </c>
      <c r="E200" s="33"/>
      <c r="F200" s="8"/>
      <c r="G200" s="8"/>
      <c r="H200" s="50">
        <f>H201</f>
        <v>180041.3</v>
      </c>
      <c r="I200" s="50">
        <f t="shared" ref="I200:J203" si="86">I201</f>
        <v>187243</v>
      </c>
      <c r="J200" s="50">
        <f t="shared" si="86"/>
        <v>194732.79999999999</v>
      </c>
    </row>
    <row r="201" spans="1:10" x14ac:dyDescent="0.25">
      <c r="A201" s="31" t="s">
        <v>13</v>
      </c>
      <c r="B201" s="32" t="s">
        <v>11</v>
      </c>
      <c r="C201" s="30">
        <v>7</v>
      </c>
      <c r="D201" s="30">
        <v>72</v>
      </c>
      <c r="E201" s="32" t="s">
        <v>12</v>
      </c>
      <c r="F201" s="8"/>
      <c r="G201" s="8"/>
      <c r="H201" s="50">
        <f>H202</f>
        <v>180041.3</v>
      </c>
      <c r="I201" s="50">
        <f t="shared" si="86"/>
        <v>187243</v>
      </c>
      <c r="J201" s="50">
        <f t="shared" si="86"/>
        <v>194732.79999999999</v>
      </c>
    </row>
    <row r="202" spans="1:10" ht="45" customHeight="1" x14ac:dyDescent="0.25">
      <c r="A202" s="9" t="s">
        <v>49</v>
      </c>
      <c r="B202" s="33" t="s">
        <v>11</v>
      </c>
      <c r="C202" s="8">
        <v>7</v>
      </c>
      <c r="D202" s="8">
        <v>72</v>
      </c>
      <c r="E202" s="33" t="s">
        <v>12</v>
      </c>
      <c r="F202" s="8">
        <v>52600</v>
      </c>
      <c r="G202" s="8"/>
      <c r="H202" s="50">
        <f>H203</f>
        <v>180041.3</v>
      </c>
      <c r="I202" s="50">
        <f t="shared" si="86"/>
        <v>187243</v>
      </c>
      <c r="J202" s="50">
        <f t="shared" si="86"/>
        <v>194732.79999999999</v>
      </c>
    </row>
    <row r="203" spans="1:10" ht="19.5" customHeight="1" x14ac:dyDescent="0.25">
      <c r="A203" s="9" t="s">
        <v>41</v>
      </c>
      <c r="B203" s="33" t="s">
        <v>11</v>
      </c>
      <c r="C203" s="8">
        <v>7</v>
      </c>
      <c r="D203" s="8">
        <v>72</v>
      </c>
      <c r="E203" s="33" t="s">
        <v>12</v>
      </c>
      <c r="F203" s="8">
        <v>52600</v>
      </c>
      <c r="G203" s="8">
        <v>300</v>
      </c>
      <c r="H203" s="50">
        <f>H204</f>
        <v>180041.3</v>
      </c>
      <c r="I203" s="50">
        <f t="shared" si="86"/>
        <v>187243</v>
      </c>
      <c r="J203" s="50">
        <f t="shared" si="86"/>
        <v>194732.79999999999</v>
      </c>
    </row>
    <row r="204" spans="1:10" ht="16.5" customHeight="1" x14ac:dyDescent="0.25">
      <c r="A204" s="9" t="s">
        <v>46</v>
      </c>
      <c r="B204" s="33" t="s">
        <v>11</v>
      </c>
      <c r="C204" s="8">
        <v>7</v>
      </c>
      <c r="D204" s="8">
        <v>72</v>
      </c>
      <c r="E204" s="33" t="s">
        <v>12</v>
      </c>
      <c r="F204" s="8">
        <v>52600</v>
      </c>
      <c r="G204" s="8">
        <v>310</v>
      </c>
      <c r="H204" s="50">
        <f>ВСР!G158</f>
        <v>180041.3</v>
      </c>
      <c r="I204" s="50">
        <f>ВСР!H158</f>
        <v>187243</v>
      </c>
      <c r="J204" s="50">
        <f>ВСР!I158</f>
        <v>194732.79999999999</v>
      </c>
    </row>
    <row r="205" spans="1:10" ht="30" customHeight="1" x14ac:dyDescent="0.25">
      <c r="A205" s="64" t="s">
        <v>273</v>
      </c>
      <c r="B205" s="32" t="s">
        <v>11</v>
      </c>
      <c r="C205" s="30">
        <v>7</v>
      </c>
      <c r="D205" s="30">
        <v>73</v>
      </c>
      <c r="E205" s="33"/>
      <c r="F205" s="8"/>
      <c r="G205" s="8"/>
      <c r="H205" s="50">
        <f>H206</f>
        <v>3831912</v>
      </c>
      <c r="I205" s="50">
        <f t="shared" ref="I205:J208" si="87">I206</f>
        <v>3831912</v>
      </c>
      <c r="J205" s="50">
        <f t="shared" si="87"/>
        <v>3831912</v>
      </c>
    </row>
    <row r="206" spans="1:10" x14ac:dyDescent="0.25">
      <c r="A206" s="31" t="s">
        <v>13</v>
      </c>
      <c r="B206" s="32" t="s">
        <v>11</v>
      </c>
      <c r="C206" s="30">
        <v>7</v>
      </c>
      <c r="D206" s="30">
        <v>73</v>
      </c>
      <c r="E206" s="32" t="s">
        <v>12</v>
      </c>
      <c r="F206" s="8"/>
      <c r="G206" s="8"/>
      <c r="H206" s="50">
        <f>H207</f>
        <v>3831912</v>
      </c>
      <c r="I206" s="50">
        <f t="shared" si="87"/>
        <v>3831912</v>
      </c>
      <c r="J206" s="50">
        <f t="shared" si="87"/>
        <v>3831912</v>
      </c>
    </row>
    <row r="207" spans="1:10" ht="30" customHeight="1" x14ac:dyDescent="0.25">
      <c r="A207" s="51" t="s">
        <v>308</v>
      </c>
      <c r="B207" s="33" t="s">
        <v>11</v>
      </c>
      <c r="C207" s="8">
        <v>7</v>
      </c>
      <c r="D207" s="8">
        <v>73</v>
      </c>
      <c r="E207" s="33" t="s">
        <v>12</v>
      </c>
      <c r="F207" s="8" t="s">
        <v>274</v>
      </c>
      <c r="G207" s="8"/>
      <c r="H207" s="50">
        <f>H208</f>
        <v>3831912</v>
      </c>
      <c r="I207" s="50">
        <f t="shared" si="87"/>
        <v>3831912</v>
      </c>
      <c r="J207" s="50">
        <f t="shared" si="87"/>
        <v>3831912</v>
      </c>
    </row>
    <row r="208" spans="1:10" ht="15" customHeight="1" x14ac:dyDescent="0.25">
      <c r="A208" s="27" t="s">
        <v>101</v>
      </c>
      <c r="B208" s="33" t="s">
        <v>11</v>
      </c>
      <c r="C208" s="8">
        <v>7</v>
      </c>
      <c r="D208" s="8">
        <v>73</v>
      </c>
      <c r="E208" s="33" t="s">
        <v>12</v>
      </c>
      <c r="F208" s="8" t="s">
        <v>274</v>
      </c>
      <c r="G208" s="8">
        <v>300</v>
      </c>
      <c r="H208" s="50">
        <f>H209</f>
        <v>3831912</v>
      </c>
      <c r="I208" s="50">
        <f t="shared" si="87"/>
        <v>3831912</v>
      </c>
      <c r="J208" s="50">
        <f t="shared" si="87"/>
        <v>3831912</v>
      </c>
    </row>
    <row r="209" spans="1:10" ht="30" customHeight="1" x14ac:dyDescent="0.25">
      <c r="A209" s="27" t="s">
        <v>42</v>
      </c>
      <c r="B209" s="33" t="s">
        <v>11</v>
      </c>
      <c r="C209" s="8">
        <v>7</v>
      </c>
      <c r="D209" s="8">
        <v>73</v>
      </c>
      <c r="E209" s="33" t="s">
        <v>12</v>
      </c>
      <c r="F209" s="8" t="s">
        <v>274</v>
      </c>
      <c r="G209" s="8">
        <v>320</v>
      </c>
      <c r="H209" s="50">
        <f>ВСР!G161</f>
        <v>3831912</v>
      </c>
      <c r="I209" s="50">
        <f>ВСР!H161</f>
        <v>3831912</v>
      </c>
      <c r="J209" s="50">
        <f>ВСР!I161</f>
        <v>3831912</v>
      </c>
    </row>
    <row r="210" spans="1:10" ht="84" customHeight="1" x14ac:dyDescent="0.25">
      <c r="A210" s="64" t="s">
        <v>275</v>
      </c>
      <c r="B210" s="32" t="s">
        <v>11</v>
      </c>
      <c r="C210" s="30">
        <v>7</v>
      </c>
      <c r="D210" s="30">
        <v>74</v>
      </c>
      <c r="E210" s="30"/>
      <c r="F210" s="30"/>
      <c r="G210" s="30"/>
      <c r="H210" s="49">
        <f>H211</f>
        <v>2898600</v>
      </c>
      <c r="I210" s="49">
        <f t="shared" ref="I210:J213" si="88">I211</f>
        <v>2898600</v>
      </c>
      <c r="J210" s="49">
        <f t="shared" si="88"/>
        <v>2898600</v>
      </c>
    </row>
    <row r="211" spans="1:10" x14ac:dyDescent="0.25">
      <c r="A211" s="31" t="s">
        <v>13</v>
      </c>
      <c r="B211" s="32" t="s">
        <v>11</v>
      </c>
      <c r="C211" s="30">
        <v>7</v>
      </c>
      <c r="D211" s="30">
        <v>74</v>
      </c>
      <c r="E211" s="32" t="s">
        <v>12</v>
      </c>
      <c r="F211" s="30"/>
      <c r="G211" s="30"/>
      <c r="H211" s="49">
        <f>H212</f>
        <v>2898600</v>
      </c>
      <c r="I211" s="49">
        <f t="shared" si="88"/>
        <v>2898600</v>
      </c>
      <c r="J211" s="49">
        <f t="shared" si="88"/>
        <v>2898600</v>
      </c>
    </row>
    <row r="212" spans="1:10" ht="30" customHeight="1" x14ac:dyDescent="0.25">
      <c r="A212" s="58" t="s">
        <v>206</v>
      </c>
      <c r="B212" s="33" t="s">
        <v>11</v>
      </c>
      <c r="C212" s="8">
        <v>7</v>
      </c>
      <c r="D212" s="8">
        <v>74</v>
      </c>
      <c r="E212" s="33" t="s">
        <v>12</v>
      </c>
      <c r="F212" s="8">
        <v>82450</v>
      </c>
      <c r="G212" s="8"/>
      <c r="H212" s="50">
        <f>H213</f>
        <v>2898600</v>
      </c>
      <c r="I212" s="50">
        <f t="shared" si="88"/>
        <v>2898600</v>
      </c>
      <c r="J212" s="50">
        <f t="shared" si="88"/>
        <v>2898600</v>
      </c>
    </row>
    <row r="213" spans="1:10" ht="15.75" customHeight="1" x14ac:dyDescent="0.25">
      <c r="A213" s="9" t="s">
        <v>41</v>
      </c>
      <c r="B213" s="33" t="s">
        <v>11</v>
      </c>
      <c r="C213" s="8">
        <v>7</v>
      </c>
      <c r="D213" s="8">
        <v>74</v>
      </c>
      <c r="E213" s="33" t="s">
        <v>12</v>
      </c>
      <c r="F213" s="8">
        <v>82450</v>
      </c>
      <c r="G213" s="8">
        <v>300</v>
      </c>
      <c r="H213" s="50">
        <f>H214</f>
        <v>2898600</v>
      </c>
      <c r="I213" s="50">
        <f t="shared" si="88"/>
        <v>2898600</v>
      </c>
      <c r="J213" s="50">
        <f t="shared" si="88"/>
        <v>2898600</v>
      </c>
    </row>
    <row r="214" spans="1:10" ht="28.5" customHeight="1" x14ac:dyDescent="0.25">
      <c r="A214" s="9" t="s">
        <v>42</v>
      </c>
      <c r="B214" s="33" t="s">
        <v>11</v>
      </c>
      <c r="C214" s="8">
        <v>7</v>
      </c>
      <c r="D214" s="8">
        <v>74</v>
      </c>
      <c r="E214" s="33" t="s">
        <v>12</v>
      </c>
      <c r="F214" s="8">
        <v>82450</v>
      </c>
      <c r="G214" s="8">
        <v>320</v>
      </c>
      <c r="H214" s="50">
        <f>ВСР!G143</f>
        <v>2898600</v>
      </c>
      <c r="I214" s="50">
        <f>ВСР!H143</f>
        <v>2898600</v>
      </c>
      <c r="J214" s="50">
        <f>ВСР!I143</f>
        <v>2898600</v>
      </c>
    </row>
    <row r="215" spans="1:10" ht="21.75" customHeight="1" x14ac:dyDescent="0.25">
      <c r="A215" s="68" t="s">
        <v>316</v>
      </c>
      <c r="B215" s="69" t="s">
        <v>50</v>
      </c>
      <c r="C215" s="70"/>
      <c r="D215" s="70"/>
      <c r="E215" s="70"/>
      <c r="F215" s="70"/>
      <c r="G215" s="70"/>
      <c r="H215" s="71">
        <f>H216+H238+H281+H289+H301+H316+H311</f>
        <v>397999922.13</v>
      </c>
      <c r="I215" s="71">
        <f>I216+I238+I281+I289+I301+I316+I311</f>
        <v>388544847.78000003</v>
      </c>
      <c r="J215" s="71">
        <f>J216+J238+J281+J289+J301+J316+J311</f>
        <v>389557433.32999998</v>
      </c>
    </row>
    <row r="216" spans="1:10" ht="28.5" customHeight="1" x14ac:dyDescent="0.25">
      <c r="A216" s="31" t="s">
        <v>158</v>
      </c>
      <c r="B216" s="32" t="s">
        <v>50</v>
      </c>
      <c r="C216" s="30">
        <v>0</v>
      </c>
      <c r="D216" s="30">
        <v>11</v>
      </c>
      <c r="E216" s="30"/>
      <c r="F216" s="30"/>
      <c r="G216" s="30"/>
      <c r="H216" s="49">
        <f>H217+H223</f>
        <v>38545270</v>
      </c>
      <c r="I216" s="49">
        <f t="shared" ref="I216:J216" si="89">I217+I223</f>
        <v>38713430</v>
      </c>
      <c r="J216" s="49">
        <f t="shared" si="89"/>
        <v>38967630</v>
      </c>
    </row>
    <row r="217" spans="1:10" x14ac:dyDescent="0.25">
      <c r="A217" s="31" t="s">
        <v>13</v>
      </c>
      <c r="B217" s="32" t="s">
        <v>50</v>
      </c>
      <c r="C217" s="30">
        <v>0</v>
      </c>
      <c r="D217" s="30">
        <v>11</v>
      </c>
      <c r="E217" s="32" t="s">
        <v>12</v>
      </c>
      <c r="F217" s="30"/>
      <c r="G217" s="30"/>
      <c r="H217" s="49">
        <f>H218</f>
        <v>1787000</v>
      </c>
      <c r="I217" s="49">
        <f t="shared" ref="I217:J217" si="90">I218</f>
        <v>1845600</v>
      </c>
      <c r="J217" s="49">
        <f t="shared" si="90"/>
        <v>1908900</v>
      </c>
    </row>
    <row r="218" spans="1:10" ht="31.5" customHeight="1" x14ac:dyDescent="0.25">
      <c r="A218" s="58" t="s">
        <v>194</v>
      </c>
      <c r="B218" s="33" t="s">
        <v>50</v>
      </c>
      <c r="C218" s="8">
        <v>0</v>
      </c>
      <c r="D218" s="8">
        <v>11</v>
      </c>
      <c r="E218" s="33" t="s">
        <v>12</v>
      </c>
      <c r="F218" s="8">
        <v>80720</v>
      </c>
      <c r="G218" s="30"/>
      <c r="H218" s="50">
        <f>H219+H221</f>
        <v>1787000</v>
      </c>
      <c r="I218" s="50">
        <f t="shared" ref="I218:J218" si="91">I219+I221</f>
        <v>1845600</v>
      </c>
      <c r="J218" s="50">
        <f t="shared" si="91"/>
        <v>1908900</v>
      </c>
    </row>
    <row r="219" spans="1:10" ht="57.75" customHeight="1" x14ac:dyDescent="0.25">
      <c r="A219" s="9" t="s">
        <v>43</v>
      </c>
      <c r="B219" s="33" t="s">
        <v>50</v>
      </c>
      <c r="C219" s="8">
        <v>0</v>
      </c>
      <c r="D219" s="8">
        <v>11</v>
      </c>
      <c r="E219" s="33" t="s">
        <v>12</v>
      </c>
      <c r="F219" s="8">
        <v>80720</v>
      </c>
      <c r="G219" s="8">
        <v>100</v>
      </c>
      <c r="H219" s="50">
        <f>H220</f>
        <v>1504900</v>
      </c>
      <c r="I219" s="50">
        <f t="shared" ref="I219:J219" si="92">I220</f>
        <v>1562800</v>
      </c>
      <c r="J219" s="50">
        <f t="shared" si="92"/>
        <v>1625400</v>
      </c>
    </row>
    <row r="220" spans="1:10" ht="30" x14ac:dyDescent="0.25">
      <c r="A220" s="9" t="s">
        <v>14</v>
      </c>
      <c r="B220" s="33" t="s">
        <v>50</v>
      </c>
      <c r="C220" s="8">
        <v>0</v>
      </c>
      <c r="D220" s="8">
        <v>11</v>
      </c>
      <c r="E220" s="33" t="s">
        <v>12</v>
      </c>
      <c r="F220" s="8">
        <v>80720</v>
      </c>
      <c r="G220" s="8">
        <v>120</v>
      </c>
      <c r="H220" s="50">
        <f>ВСР!G136</f>
        <v>1504900</v>
      </c>
      <c r="I220" s="50">
        <f>ВСР!H136</f>
        <v>1562800</v>
      </c>
      <c r="J220" s="50">
        <f>ВСР!I136</f>
        <v>1625400</v>
      </c>
    </row>
    <row r="221" spans="1:10" ht="30" customHeight="1" x14ac:dyDescent="0.25">
      <c r="A221" s="9" t="s">
        <v>16</v>
      </c>
      <c r="B221" s="33" t="s">
        <v>50</v>
      </c>
      <c r="C221" s="8">
        <v>0</v>
      </c>
      <c r="D221" s="8">
        <v>11</v>
      </c>
      <c r="E221" s="33" t="s">
        <v>12</v>
      </c>
      <c r="F221" s="8">
        <v>80720</v>
      </c>
      <c r="G221" s="8">
        <v>200</v>
      </c>
      <c r="H221" s="50">
        <f>H222</f>
        <v>282100</v>
      </c>
      <c r="I221" s="50">
        <f t="shared" ref="I221:J221" si="93">I222</f>
        <v>282800</v>
      </c>
      <c r="J221" s="50">
        <f t="shared" si="93"/>
        <v>283500</v>
      </c>
    </row>
    <row r="222" spans="1:10" ht="28.5" customHeight="1" x14ac:dyDescent="0.25">
      <c r="A222" s="9" t="s">
        <v>17</v>
      </c>
      <c r="B222" s="33" t="s">
        <v>50</v>
      </c>
      <c r="C222" s="8">
        <v>0</v>
      </c>
      <c r="D222" s="8">
        <v>11</v>
      </c>
      <c r="E222" s="33" t="s">
        <v>12</v>
      </c>
      <c r="F222" s="8">
        <v>80720</v>
      </c>
      <c r="G222" s="8">
        <v>240</v>
      </c>
      <c r="H222" s="50">
        <f>ВСР!G138</f>
        <v>282100</v>
      </c>
      <c r="I222" s="50">
        <f>ВСР!H138</f>
        <v>282800</v>
      </c>
      <c r="J222" s="50">
        <f>ВСР!I138</f>
        <v>283500</v>
      </c>
    </row>
    <row r="223" spans="1:10" ht="27.75" customHeight="1" x14ac:dyDescent="0.25">
      <c r="A223" s="31" t="s">
        <v>40</v>
      </c>
      <c r="B223" s="32" t="s">
        <v>50</v>
      </c>
      <c r="C223" s="30">
        <v>0</v>
      </c>
      <c r="D223" s="30">
        <v>11</v>
      </c>
      <c r="E223" s="32" t="s">
        <v>39</v>
      </c>
      <c r="F223" s="30"/>
      <c r="G223" s="30"/>
      <c r="H223" s="49">
        <f>H224+H229</f>
        <v>36758270</v>
      </c>
      <c r="I223" s="49">
        <f>I224+I229</f>
        <v>36867830</v>
      </c>
      <c r="J223" s="49">
        <f>J224+J229</f>
        <v>37058730</v>
      </c>
    </row>
    <row r="224" spans="1:10" ht="28.5" customHeight="1" x14ac:dyDescent="0.25">
      <c r="A224" s="9" t="s">
        <v>15</v>
      </c>
      <c r="B224" s="33" t="s">
        <v>50</v>
      </c>
      <c r="C224" s="8">
        <v>0</v>
      </c>
      <c r="D224" s="8">
        <v>11</v>
      </c>
      <c r="E224" s="33" t="s">
        <v>39</v>
      </c>
      <c r="F224" s="8">
        <v>80040</v>
      </c>
      <c r="G224" s="8"/>
      <c r="H224" s="50">
        <f>H225+H227</f>
        <v>3654400</v>
      </c>
      <c r="I224" s="50">
        <f t="shared" ref="I224:J224" si="94">I225+I227</f>
        <v>3654400</v>
      </c>
      <c r="J224" s="50">
        <f t="shared" si="94"/>
        <v>3654400</v>
      </c>
    </row>
    <row r="225" spans="1:10" ht="61.5" customHeight="1" x14ac:dyDescent="0.25">
      <c r="A225" s="9" t="s">
        <v>43</v>
      </c>
      <c r="B225" s="33" t="s">
        <v>50</v>
      </c>
      <c r="C225" s="8">
        <v>0</v>
      </c>
      <c r="D225" s="8">
        <v>11</v>
      </c>
      <c r="E225" s="33" t="s">
        <v>39</v>
      </c>
      <c r="F225" s="8">
        <v>80040</v>
      </c>
      <c r="G225" s="8">
        <v>100</v>
      </c>
      <c r="H225" s="50">
        <f>H226</f>
        <v>3387558</v>
      </c>
      <c r="I225" s="50">
        <f t="shared" ref="I225:J225" si="95">I226</f>
        <v>3387558</v>
      </c>
      <c r="J225" s="50">
        <f t="shared" si="95"/>
        <v>3387558</v>
      </c>
    </row>
    <row r="226" spans="1:10" ht="30" x14ac:dyDescent="0.25">
      <c r="A226" s="9" t="s">
        <v>14</v>
      </c>
      <c r="B226" s="33" t="s">
        <v>50</v>
      </c>
      <c r="C226" s="8">
        <v>0</v>
      </c>
      <c r="D226" s="8">
        <v>11</v>
      </c>
      <c r="E226" s="33" t="s">
        <v>39</v>
      </c>
      <c r="F226" s="8">
        <v>80040</v>
      </c>
      <c r="G226" s="8">
        <v>120</v>
      </c>
      <c r="H226" s="50">
        <f>ВСР!G242</f>
        <v>3387558</v>
      </c>
      <c r="I226" s="50">
        <f>ВСР!H242</f>
        <v>3387558</v>
      </c>
      <c r="J226" s="50">
        <f>ВСР!I242</f>
        <v>3387558</v>
      </c>
    </row>
    <row r="227" spans="1:10" ht="28.5" customHeight="1" x14ac:dyDescent="0.25">
      <c r="A227" s="9" t="s">
        <v>16</v>
      </c>
      <c r="B227" s="33" t="s">
        <v>50</v>
      </c>
      <c r="C227" s="8">
        <v>0</v>
      </c>
      <c r="D227" s="8">
        <v>11</v>
      </c>
      <c r="E227" s="33" t="s">
        <v>39</v>
      </c>
      <c r="F227" s="8">
        <v>80040</v>
      </c>
      <c r="G227" s="8">
        <v>200</v>
      </c>
      <c r="H227" s="50">
        <f>H228</f>
        <v>266842</v>
      </c>
      <c r="I227" s="50">
        <f t="shared" ref="I227:J227" si="96">I228</f>
        <v>266842</v>
      </c>
      <c r="J227" s="50">
        <f t="shared" si="96"/>
        <v>266842</v>
      </c>
    </row>
    <row r="228" spans="1:10" ht="30.75" customHeight="1" x14ac:dyDescent="0.25">
      <c r="A228" s="9" t="s">
        <v>17</v>
      </c>
      <c r="B228" s="33" t="s">
        <v>50</v>
      </c>
      <c r="C228" s="8">
        <v>0</v>
      </c>
      <c r="D228" s="8">
        <v>11</v>
      </c>
      <c r="E228" s="33" t="s">
        <v>39</v>
      </c>
      <c r="F228" s="8">
        <v>80040</v>
      </c>
      <c r="G228" s="8">
        <v>240</v>
      </c>
      <c r="H228" s="50">
        <f>ВСР!G244</f>
        <v>266842</v>
      </c>
      <c r="I228" s="50">
        <f>ВСР!H244</f>
        <v>266842</v>
      </c>
      <c r="J228" s="50">
        <f>ВСР!I244</f>
        <v>266842</v>
      </c>
    </row>
    <row r="229" spans="1:10" ht="31.5" customHeight="1" x14ac:dyDescent="0.25">
      <c r="A229" s="58" t="s">
        <v>194</v>
      </c>
      <c r="B229" s="33" t="s">
        <v>50</v>
      </c>
      <c r="C229" s="8">
        <v>0</v>
      </c>
      <c r="D229" s="8">
        <v>11</v>
      </c>
      <c r="E229" s="33" t="s">
        <v>39</v>
      </c>
      <c r="F229" s="8">
        <v>80720</v>
      </c>
      <c r="G229" s="8"/>
      <c r="H229" s="50">
        <f>H230+H232+H234+H236</f>
        <v>33103870</v>
      </c>
      <c r="I229" s="50">
        <f t="shared" ref="I229:J229" si="97">I230+I232+I234+I236</f>
        <v>33213430</v>
      </c>
      <c r="J229" s="50">
        <f t="shared" si="97"/>
        <v>33404330</v>
      </c>
    </row>
    <row r="230" spans="1:10" ht="60" customHeight="1" x14ac:dyDescent="0.25">
      <c r="A230" s="9" t="s">
        <v>43</v>
      </c>
      <c r="B230" s="33" t="s">
        <v>50</v>
      </c>
      <c r="C230" s="8">
        <v>0</v>
      </c>
      <c r="D230" s="8">
        <v>11</v>
      </c>
      <c r="E230" s="33" t="s">
        <v>39</v>
      </c>
      <c r="F230" s="8">
        <v>80720</v>
      </c>
      <c r="G230" s="8">
        <v>100</v>
      </c>
      <c r="H230" s="50">
        <f>H231</f>
        <v>7337700</v>
      </c>
      <c r="I230" s="50">
        <f t="shared" ref="I230:J230" si="98">I231</f>
        <v>7408400</v>
      </c>
      <c r="J230" s="50">
        <f t="shared" si="98"/>
        <v>7479700</v>
      </c>
    </row>
    <row r="231" spans="1:10" ht="30" x14ac:dyDescent="0.25">
      <c r="A231" s="9" t="s">
        <v>14</v>
      </c>
      <c r="B231" s="33" t="s">
        <v>50</v>
      </c>
      <c r="C231" s="8">
        <v>0</v>
      </c>
      <c r="D231" s="8">
        <v>11</v>
      </c>
      <c r="E231" s="33" t="s">
        <v>39</v>
      </c>
      <c r="F231" s="8">
        <v>80720</v>
      </c>
      <c r="G231" s="8">
        <v>120</v>
      </c>
      <c r="H231" s="50">
        <f>ВСР!G247</f>
        <v>7337700</v>
      </c>
      <c r="I231" s="50">
        <f>ВСР!H247</f>
        <v>7408400</v>
      </c>
      <c r="J231" s="50">
        <f>ВСР!I247</f>
        <v>7479700</v>
      </c>
    </row>
    <row r="232" spans="1:10" ht="27.75" customHeight="1" x14ac:dyDescent="0.25">
      <c r="A232" s="9" t="s">
        <v>16</v>
      </c>
      <c r="B232" s="33" t="s">
        <v>50</v>
      </c>
      <c r="C232" s="8">
        <v>0</v>
      </c>
      <c r="D232" s="8">
        <v>11</v>
      </c>
      <c r="E232" s="33" t="s">
        <v>39</v>
      </c>
      <c r="F232" s="8">
        <v>80720</v>
      </c>
      <c r="G232" s="8">
        <v>200</v>
      </c>
      <c r="H232" s="50">
        <f>H233</f>
        <v>1003600</v>
      </c>
      <c r="I232" s="50">
        <f t="shared" ref="I232:J232" si="99">I233</f>
        <v>1021900</v>
      </c>
      <c r="J232" s="50">
        <f t="shared" si="99"/>
        <v>1041200</v>
      </c>
    </row>
    <row r="233" spans="1:10" ht="30.75" customHeight="1" x14ac:dyDescent="0.25">
      <c r="A233" s="9" t="s">
        <v>17</v>
      </c>
      <c r="B233" s="33" t="s">
        <v>50</v>
      </c>
      <c r="C233" s="8">
        <v>0</v>
      </c>
      <c r="D233" s="8">
        <v>11</v>
      </c>
      <c r="E233" s="33" t="s">
        <v>39</v>
      </c>
      <c r="F233" s="8">
        <v>80720</v>
      </c>
      <c r="G233" s="8">
        <v>240</v>
      </c>
      <c r="H233" s="50">
        <f>ВСР!G249</f>
        <v>1003600</v>
      </c>
      <c r="I233" s="50">
        <f>ВСР!H249</f>
        <v>1021900</v>
      </c>
      <c r="J233" s="50">
        <f>ВСР!I249</f>
        <v>1041200</v>
      </c>
    </row>
    <row r="234" spans="1:10" ht="30.75" customHeight="1" x14ac:dyDescent="0.25">
      <c r="A234" s="9" t="s">
        <v>20</v>
      </c>
      <c r="B234" s="33" t="s">
        <v>50</v>
      </c>
      <c r="C234" s="8">
        <v>0</v>
      </c>
      <c r="D234" s="8">
        <v>11</v>
      </c>
      <c r="E234" s="33" t="s">
        <v>39</v>
      </c>
      <c r="F234" s="8">
        <v>80720</v>
      </c>
      <c r="G234" s="8">
        <v>600</v>
      </c>
      <c r="H234" s="50">
        <f>H235</f>
        <v>24750770</v>
      </c>
      <c r="I234" s="50">
        <f t="shared" ref="I234:J234" si="100">I235</f>
        <v>24771330</v>
      </c>
      <c r="J234" s="50">
        <f t="shared" si="100"/>
        <v>24871630</v>
      </c>
    </row>
    <row r="235" spans="1:10" x14ac:dyDescent="0.25">
      <c r="A235" s="9" t="s">
        <v>21</v>
      </c>
      <c r="B235" s="33" t="s">
        <v>50</v>
      </c>
      <c r="C235" s="8">
        <v>0</v>
      </c>
      <c r="D235" s="8">
        <v>11</v>
      </c>
      <c r="E235" s="33" t="s">
        <v>39</v>
      </c>
      <c r="F235" s="8">
        <v>80720</v>
      </c>
      <c r="G235" s="8">
        <v>610</v>
      </c>
      <c r="H235" s="50">
        <f>ВСР!G251</f>
        <v>24750770</v>
      </c>
      <c r="I235" s="50">
        <f>ВСР!H251</f>
        <v>24771330</v>
      </c>
      <c r="J235" s="50">
        <f>ВСР!I251</f>
        <v>24871630</v>
      </c>
    </row>
    <row r="236" spans="1:10" x14ac:dyDescent="0.25">
      <c r="A236" s="7" t="s">
        <v>18</v>
      </c>
      <c r="B236" s="33" t="s">
        <v>50</v>
      </c>
      <c r="C236" s="8">
        <v>0</v>
      </c>
      <c r="D236" s="8">
        <v>11</v>
      </c>
      <c r="E236" s="33" t="s">
        <v>39</v>
      </c>
      <c r="F236" s="8">
        <v>80720</v>
      </c>
      <c r="G236" s="8">
        <v>800</v>
      </c>
      <c r="H236" s="50">
        <f>H237</f>
        <v>11800</v>
      </c>
      <c r="I236" s="50">
        <f t="shared" ref="I236:J236" si="101">I237</f>
        <v>11800</v>
      </c>
      <c r="J236" s="50">
        <f t="shared" si="101"/>
        <v>11800</v>
      </c>
    </row>
    <row r="237" spans="1:10" x14ac:dyDescent="0.25">
      <c r="A237" s="9" t="s">
        <v>19</v>
      </c>
      <c r="B237" s="33" t="s">
        <v>50</v>
      </c>
      <c r="C237" s="8">
        <v>0</v>
      </c>
      <c r="D237" s="8">
        <v>11</v>
      </c>
      <c r="E237" s="33" t="s">
        <v>39</v>
      </c>
      <c r="F237" s="8">
        <v>80720</v>
      </c>
      <c r="G237" s="8">
        <v>850</v>
      </c>
      <c r="H237" s="50">
        <f>ВСР!G253</f>
        <v>11800</v>
      </c>
      <c r="I237" s="50">
        <f>ВСР!H253</f>
        <v>11800</v>
      </c>
      <c r="J237" s="50">
        <f>ВСР!I253</f>
        <v>11800</v>
      </c>
    </row>
    <row r="238" spans="1:10" ht="43.5" customHeight="1" x14ac:dyDescent="0.25">
      <c r="A238" s="31" t="s">
        <v>51</v>
      </c>
      <c r="B238" s="32" t="s">
        <v>50</v>
      </c>
      <c r="C238" s="30">
        <v>0</v>
      </c>
      <c r="D238" s="30">
        <v>12</v>
      </c>
      <c r="E238" s="30"/>
      <c r="F238" s="30"/>
      <c r="G238" s="30"/>
      <c r="H238" s="49">
        <f>H239+H270</f>
        <v>351104898.63</v>
      </c>
      <c r="I238" s="49">
        <f>I239+I270</f>
        <v>342671569.92000002</v>
      </c>
      <c r="J238" s="49">
        <f>J239+J270</f>
        <v>345244643.32999998</v>
      </c>
    </row>
    <row r="239" spans="1:10" ht="29.25" customHeight="1" x14ac:dyDescent="0.25">
      <c r="A239" s="31" t="s">
        <v>40</v>
      </c>
      <c r="B239" s="32" t="s">
        <v>50</v>
      </c>
      <c r="C239" s="30">
        <v>0</v>
      </c>
      <c r="D239" s="30">
        <v>12</v>
      </c>
      <c r="E239" s="32" t="s">
        <v>39</v>
      </c>
      <c r="F239" s="30"/>
      <c r="G239" s="30"/>
      <c r="H239" s="49">
        <f>H240+H243+H246+H249+H252+H255+H258+H265</f>
        <v>333344848.63</v>
      </c>
      <c r="I239" s="49">
        <f t="shared" ref="I239:J239" si="102">I240+I243+I246+I249+I252+I255+I258+I265</f>
        <v>325179329.92000002</v>
      </c>
      <c r="J239" s="49">
        <f t="shared" si="102"/>
        <v>327671373.32999998</v>
      </c>
    </row>
    <row r="240" spans="1:10" ht="30.75" customHeight="1" x14ac:dyDescent="0.25">
      <c r="A240" s="85" t="s">
        <v>359</v>
      </c>
      <c r="B240" s="33" t="s">
        <v>50</v>
      </c>
      <c r="C240" s="8">
        <v>0</v>
      </c>
      <c r="D240" s="8">
        <v>12</v>
      </c>
      <c r="E240" s="33" t="s">
        <v>39</v>
      </c>
      <c r="F240" s="8">
        <v>14720</v>
      </c>
      <c r="G240" s="8"/>
      <c r="H240" s="50">
        <f>H241</f>
        <v>255289175</v>
      </c>
      <c r="I240" s="50">
        <f t="shared" ref="I240:J241" si="103">I241</f>
        <v>255289175</v>
      </c>
      <c r="J240" s="50">
        <f t="shared" si="103"/>
        <v>255289175</v>
      </c>
    </row>
    <row r="241" spans="1:10" ht="31.5" customHeight="1" x14ac:dyDescent="0.25">
      <c r="A241" s="9" t="s">
        <v>20</v>
      </c>
      <c r="B241" s="33" t="s">
        <v>50</v>
      </c>
      <c r="C241" s="8">
        <v>0</v>
      </c>
      <c r="D241" s="8">
        <v>12</v>
      </c>
      <c r="E241" s="33" t="s">
        <v>39</v>
      </c>
      <c r="F241" s="8">
        <v>14720</v>
      </c>
      <c r="G241" s="8">
        <v>600</v>
      </c>
      <c r="H241" s="50">
        <f>H242</f>
        <v>255289175</v>
      </c>
      <c r="I241" s="50">
        <f t="shared" si="103"/>
        <v>255289175</v>
      </c>
      <c r="J241" s="50">
        <f t="shared" si="103"/>
        <v>255289175</v>
      </c>
    </row>
    <row r="242" spans="1:10" x14ac:dyDescent="0.25">
      <c r="A242" s="9" t="s">
        <v>21</v>
      </c>
      <c r="B242" s="33" t="s">
        <v>50</v>
      </c>
      <c r="C242" s="8">
        <v>0</v>
      </c>
      <c r="D242" s="8">
        <v>12</v>
      </c>
      <c r="E242" s="33" t="s">
        <v>39</v>
      </c>
      <c r="F242" s="8">
        <v>14720</v>
      </c>
      <c r="G242" s="8">
        <v>610</v>
      </c>
      <c r="H242" s="50">
        <f>ВСР!G202+ВСР!G189</f>
        <v>255289175</v>
      </c>
      <c r="I242" s="50">
        <f>ВСР!H202+ВСР!H189</f>
        <v>255289175</v>
      </c>
      <c r="J242" s="50">
        <f>ВСР!I202+ВСР!I189</f>
        <v>255289175</v>
      </c>
    </row>
    <row r="243" spans="1:10" ht="42" customHeight="1" x14ac:dyDescent="0.25">
      <c r="A243" s="9" t="s">
        <v>58</v>
      </c>
      <c r="B243" s="33" t="s">
        <v>50</v>
      </c>
      <c r="C243" s="8">
        <v>0</v>
      </c>
      <c r="D243" s="8">
        <v>12</v>
      </c>
      <c r="E243" s="33" t="s">
        <v>39</v>
      </c>
      <c r="F243" s="8">
        <v>14780</v>
      </c>
      <c r="G243" s="8"/>
      <c r="H243" s="50">
        <f>H244</f>
        <v>3416233</v>
      </c>
      <c r="I243" s="50">
        <f t="shared" ref="I243:J244" si="104">I244</f>
        <v>3416233</v>
      </c>
      <c r="J243" s="50">
        <f t="shared" si="104"/>
        <v>3416233</v>
      </c>
    </row>
    <row r="244" spans="1:10" ht="17.25" customHeight="1" x14ac:dyDescent="0.25">
      <c r="A244" s="9" t="s">
        <v>41</v>
      </c>
      <c r="B244" s="33" t="s">
        <v>50</v>
      </c>
      <c r="C244" s="8">
        <v>0</v>
      </c>
      <c r="D244" s="8">
        <v>12</v>
      </c>
      <c r="E244" s="33" t="s">
        <v>39</v>
      </c>
      <c r="F244" s="8">
        <v>14780</v>
      </c>
      <c r="G244" s="8">
        <v>300</v>
      </c>
      <c r="H244" s="50">
        <f>H245</f>
        <v>3416233</v>
      </c>
      <c r="I244" s="50">
        <f t="shared" si="104"/>
        <v>3416233</v>
      </c>
      <c r="J244" s="50">
        <f t="shared" si="104"/>
        <v>3416233</v>
      </c>
    </row>
    <row r="245" spans="1:10" ht="30.75" customHeight="1" x14ac:dyDescent="0.25">
      <c r="A245" s="9" t="s">
        <v>42</v>
      </c>
      <c r="B245" s="33" t="s">
        <v>50</v>
      </c>
      <c r="C245" s="8">
        <v>0</v>
      </c>
      <c r="D245" s="8">
        <v>12</v>
      </c>
      <c r="E245" s="33" t="s">
        <v>39</v>
      </c>
      <c r="F245" s="8">
        <v>14780</v>
      </c>
      <c r="G245" s="8">
        <v>320</v>
      </c>
      <c r="H245" s="50">
        <f>ВСР!G276</f>
        <v>3416233</v>
      </c>
      <c r="I245" s="50">
        <f>ВСР!H276</f>
        <v>3416233</v>
      </c>
      <c r="J245" s="50">
        <f>ВСР!I276</f>
        <v>3416233</v>
      </c>
    </row>
    <row r="246" spans="1:10" x14ac:dyDescent="0.25">
      <c r="A246" s="9" t="s">
        <v>52</v>
      </c>
      <c r="B246" s="33" t="s">
        <v>50</v>
      </c>
      <c r="C246" s="8">
        <v>0</v>
      </c>
      <c r="D246" s="8">
        <v>12</v>
      </c>
      <c r="E246" s="33" t="s">
        <v>39</v>
      </c>
      <c r="F246" s="8">
        <v>80300</v>
      </c>
      <c r="G246" s="8"/>
      <c r="H246" s="50">
        <f>H247</f>
        <v>14490990</v>
      </c>
      <c r="I246" s="50">
        <f t="shared" ref="I246:J247" si="105">I247</f>
        <v>12501830</v>
      </c>
      <c r="J246" s="50">
        <f t="shared" si="105"/>
        <v>13130480</v>
      </c>
    </row>
    <row r="247" spans="1:10" ht="29.25" customHeight="1" x14ac:dyDescent="0.25">
      <c r="A247" s="9" t="s">
        <v>20</v>
      </c>
      <c r="B247" s="33" t="s">
        <v>50</v>
      </c>
      <c r="C247" s="8">
        <v>0</v>
      </c>
      <c r="D247" s="8">
        <v>12</v>
      </c>
      <c r="E247" s="33" t="s">
        <v>39</v>
      </c>
      <c r="F247" s="8">
        <v>80300</v>
      </c>
      <c r="G247" s="8">
        <v>600</v>
      </c>
      <c r="H247" s="50">
        <f>H248</f>
        <v>14490990</v>
      </c>
      <c r="I247" s="50">
        <f t="shared" si="105"/>
        <v>12501830</v>
      </c>
      <c r="J247" s="50">
        <f t="shared" si="105"/>
        <v>13130480</v>
      </c>
    </row>
    <row r="248" spans="1:10" x14ac:dyDescent="0.25">
      <c r="A248" s="9" t="s">
        <v>21</v>
      </c>
      <c r="B248" s="33" t="s">
        <v>50</v>
      </c>
      <c r="C248" s="8">
        <v>0</v>
      </c>
      <c r="D248" s="8">
        <v>12</v>
      </c>
      <c r="E248" s="33" t="s">
        <v>39</v>
      </c>
      <c r="F248" s="8">
        <v>80300</v>
      </c>
      <c r="G248" s="8">
        <v>610</v>
      </c>
      <c r="H248" s="50">
        <f>ВСР!G192</f>
        <v>14490990</v>
      </c>
      <c r="I248" s="50">
        <f>ВСР!H192</f>
        <v>12501830</v>
      </c>
      <c r="J248" s="50">
        <f>ВСР!I192</f>
        <v>13130480</v>
      </c>
    </row>
    <row r="249" spans="1:10" ht="15" customHeight="1" x14ac:dyDescent="0.25">
      <c r="A249" s="9" t="s">
        <v>53</v>
      </c>
      <c r="B249" s="33" t="s">
        <v>50</v>
      </c>
      <c r="C249" s="8">
        <v>0</v>
      </c>
      <c r="D249" s="8">
        <v>12</v>
      </c>
      <c r="E249" s="33" t="s">
        <v>39</v>
      </c>
      <c r="F249" s="8">
        <v>80310</v>
      </c>
      <c r="G249" s="8"/>
      <c r="H249" s="50">
        <f>H250</f>
        <v>42815580</v>
      </c>
      <c r="I249" s="50">
        <f t="shared" ref="I249:J250" si="106">I250</f>
        <v>36828280</v>
      </c>
      <c r="J249" s="50">
        <f t="shared" si="106"/>
        <v>38555000</v>
      </c>
    </row>
    <row r="250" spans="1:10" ht="31.5" customHeight="1" x14ac:dyDescent="0.25">
      <c r="A250" s="9" t="s">
        <v>20</v>
      </c>
      <c r="B250" s="33" t="s">
        <v>50</v>
      </c>
      <c r="C250" s="8">
        <v>0</v>
      </c>
      <c r="D250" s="8">
        <v>12</v>
      </c>
      <c r="E250" s="33" t="s">
        <v>39</v>
      </c>
      <c r="F250" s="8">
        <v>80310</v>
      </c>
      <c r="G250" s="8">
        <v>600</v>
      </c>
      <c r="H250" s="50">
        <f>H251</f>
        <v>42815580</v>
      </c>
      <c r="I250" s="50">
        <f t="shared" si="106"/>
        <v>36828280</v>
      </c>
      <c r="J250" s="50">
        <f t="shared" si="106"/>
        <v>38555000</v>
      </c>
    </row>
    <row r="251" spans="1:10" x14ac:dyDescent="0.25">
      <c r="A251" s="9" t="s">
        <v>21</v>
      </c>
      <c r="B251" s="33" t="s">
        <v>50</v>
      </c>
      <c r="C251" s="8">
        <v>0</v>
      </c>
      <c r="D251" s="8">
        <v>12</v>
      </c>
      <c r="E251" s="33" t="s">
        <v>39</v>
      </c>
      <c r="F251" s="8">
        <v>80310</v>
      </c>
      <c r="G251" s="8">
        <v>610</v>
      </c>
      <c r="H251" s="50">
        <f>ВСР!G205</f>
        <v>42815580</v>
      </c>
      <c r="I251" s="50">
        <f>ВСР!H205</f>
        <v>36828280</v>
      </c>
      <c r="J251" s="50">
        <f>ВСР!I205</f>
        <v>38555000</v>
      </c>
    </row>
    <row r="252" spans="1:10" x14ac:dyDescent="0.25">
      <c r="A252" s="9" t="s">
        <v>54</v>
      </c>
      <c r="B252" s="33" t="s">
        <v>50</v>
      </c>
      <c r="C252" s="8">
        <v>0</v>
      </c>
      <c r="D252" s="8">
        <v>12</v>
      </c>
      <c r="E252" s="33" t="s">
        <v>39</v>
      </c>
      <c r="F252" s="8">
        <v>80320</v>
      </c>
      <c r="G252" s="8"/>
      <c r="H252" s="50">
        <f>H253</f>
        <v>10652620</v>
      </c>
      <c r="I252" s="50">
        <f t="shared" ref="I252:J253" si="107">I253</f>
        <v>10447420</v>
      </c>
      <c r="J252" s="50">
        <f t="shared" si="107"/>
        <v>10566570</v>
      </c>
    </row>
    <row r="253" spans="1:10" ht="30" customHeight="1" x14ac:dyDescent="0.25">
      <c r="A253" s="9" t="s">
        <v>20</v>
      </c>
      <c r="B253" s="33" t="s">
        <v>50</v>
      </c>
      <c r="C253" s="8">
        <v>0</v>
      </c>
      <c r="D253" s="8">
        <v>12</v>
      </c>
      <c r="E253" s="33" t="s">
        <v>39</v>
      </c>
      <c r="F253" s="8">
        <v>80320</v>
      </c>
      <c r="G253" s="8">
        <v>600</v>
      </c>
      <c r="H253" s="50">
        <f>H254</f>
        <v>10652620</v>
      </c>
      <c r="I253" s="50">
        <f t="shared" si="107"/>
        <v>10447420</v>
      </c>
      <c r="J253" s="50">
        <f t="shared" si="107"/>
        <v>10566570</v>
      </c>
    </row>
    <row r="254" spans="1:10" x14ac:dyDescent="0.25">
      <c r="A254" s="9" t="s">
        <v>21</v>
      </c>
      <c r="B254" s="33" t="s">
        <v>50</v>
      </c>
      <c r="C254" s="8">
        <v>0</v>
      </c>
      <c r="D254" s="8">
        <v>12</v>
      </c>
      <c r="E254" s="33" t="s">
        <v>39</v>
      </c>
      <c r="F254" s="8">
        <v>80320</v>
      </c>
      <c r="G254" s="8">
        <v>610</v>
      </c>
      <c r="H254" s="50">
        <f>ВСР!G220</f>
        <v>10652620</v>
      </c>
      <c r="I254" s="50">
        <f>ВСР!H220</f>
        <v>10447420</v>
      </c>
      <c r="J254" s="50">
        <f>ВСР!I220</f>
        <v>10566570</v>
      </c>
    </row>
    <row r="255" spans="1:10" ht="18" customHeight="1" x14ac:dyDescent="0.25">
      <c r="A255" s="9" t="s">
        <v>55</v>
      </c>
      <c r="B255" s="33" t="s">
        <v>50</v>
      </c>
      <c r="C255" s="8">
        <v>0</v>
      </c>
      <c r="D255" s="8">
        <v>12</v>
      </c>
      <c r="E255" s="33" t="s">
        <v>39</v>
      </c>
      <c r="F255" s="8">
        <v>80340</v>
      </c>
      <c r="G255" s="8"/>
      <c r="H255" s="50">
        <f>H256</f>
        <v>1438850.63</v>
      </c>
      <c r="I255" s="50">
        <f t="shared" ref="I255:J256" si="108">I256</f>
        <v>1454991.92</v>
      </c>
      <c r="J255" s="50">
        <f t="shared" si="108"/>
        <v>1472515.33</v>
      </c>
    </row>
    <row r="256" spans="1:10" ht="30.75" customHeight="1" x14ac:dyDescent="0.25">
      <c r="A256" s="9" t="s">
        <v>20</v>
      </c>
      <c r="B256" s="33" t="s">
        <v>50</v>
      </c>
      <c r="C256" s="8">
        <v>0</v>
      </c>
      <c r="D256" s="8">
        <v>12</v>
      </c>
      <c r="E256" s="33" t="s">
        <v>39</v>
      </c>
      <c r="F256" s="8">
        <v>80340</v>
      </c>
      <c r="G256" s="8">
        <v>600</v>
      </c>
      <c r="H256" s="50">
        <f>H257</f>
        <v>1438850.63</v>
      </c>
      <c r="I256" s="50">
        <f t="shared" si="108"/>
        <v>1454991.92</v>
      </c>
      <c r="J256" s="50">
        <f t="shared" si="108"/>
        <v>1472515.33</v>
      </c>
    </row>
    <row r="257" spans="1:10" x14ac:dyDescent="0.25">
      <c r="A257" s="9" t="s">
        <v>21</v>
      </c>
      <c r="B257" s="33" t="s">
        <v>50</v>
      </c>
      <c r="C257" s="8">
        <v>0</v>
      </c>
      <c r="D257" s="8">
        <v>12</v>
      </c>
      <c r="E257" s="33" t="s">
        <v>39</v>
      </c>
      <c r="F257" s="8">
        <v>80340</v>
      </c>
      <c r="G257" s="8">
        <v>610</v>
      </c>
      <c r="H257" s="50">
        <f>ВСР!G256</f>
        <v>1438850.63</v>
      </c>
      <c r="I257" s="50">
        <f>ВСР!H256</f>
        <v>1454991.92</v>
      </c>
      <c r="J257" s="50">
        <f>ВСР!I256</f>
        <v>1472515.33</v>
      </c>
    </row>
    <row r="258" spans="1:10" ht="31.5" customHeight="1" x14ac:dyDescent="0.25">
      <c r="A258" s="59" t="s">
        <v>204</v>
      </c>
      <c r="B258" s="33" t="s">
        <v>50</v>
      </c>
      <c r="C258" s="8">
        <v>0</v>
      </c>
      <c r="D258" s="8">
        <v>12</v>
      </c>
      <c r="E258" s="33" t="s">
        <v>39</v>
      </c>
      <c r="F258" s="8">
        <v>82340</v>
      </c>
      <c r="G258" s="8"/>
      <c r="H258" s="50">
        <f>H259+H261+H263</f>
        <v>341400</v>
      </c>
      <c r="I258" s="50">
        <f t="shared" ref="I258:J258" si="109">I259+I261+I263</f>
        <v>341400</v>
      </c>
      <c r="J258" s="50">
        <f t="shared" si="109"/>
        <v>341400</v>
      </c>
    </row>
    <row r="259" spans="1:10" ht="27.75" customHeight="1" x14ac:dyDescent="0.25">
      <c r="A259" s="21" t="s">
        <v>16</v>
      </c>
      <c r="B259" s="33" t="s">
        <v>50</v>
      </c>
      <c r="C259" s="8">
        <v>0</v>
      </c>
      <c r="D259" s="8">
        <v>12</v>
      </c>
      <c r="E259" s="33" t="s">
        <v>39</v>
      </c>
      <c r="F259" s="8">
        <v>82340</v>
      </c>
      <c r="G259" s="3" t="s">
        <v>125</v>
      </c>
      <c r="H259" s="50">
        <f>H260</f>
        <v>1400</v>
      </c>
      <c r="I259" s="50">
        <f t="shared" ref="I259:J259" si="110">I260</f>
        <v>1400</v>
      </c>
      <c r="J259" s="50">
        <f t="shared" si="110"/>
        <v>1400</v>
      </c>
    </row>
    <row r="260" spans="1:10" ht="28.5" customHeight="1" x14ac:dyDescent="0.25">
      <c r="A260" s="21" t="s">
        <v>17</v>
      </c>
      <c r="B260" s="33" t="s">
        <v>50</v>
      </c>
      <c r="C260" s="8">
        <v>0</v>
      </c>
      <c r="D260" s="8">
        <v>12</v>
      </c>
      <c r="E260" s="33" t="s">
        <v>39</v>
      </c>
      <c r="F260" s="8">
        <v>82340</v>
      </c>
      <c r="G260" s="3" t="s">
        <v>126</v>
      </c>
      <c r="H260" s="50">
        <f>ВСР!G259</f>
        <v>1400</v>
      </c>
      <c r="I260" s="50">
        <f>ВСР!H259</f>
        <v>1400</v>
      </c>
      <c r="J260" s="50">
        <f>ВСР!I259</f>
        <v>1400</v>
      </c>
    </row>
    <row r="261" spans="1:10" ht="18.75" customHeight="1" x14ac:dyDescent="0.25">
      <c r="A261" s="21" t="s">
        <v>101</v>
      </c>
      <c r="B261" s="33" t="s">
        <v>50</v>
      </c>
      <c r="C261" s="8">
        <v>0</v>
      </c>
      <c r="D261" s="8">
        <v>12</v>
      </c>
      <c r="E261" s="33" t="s">
        <v>39</v>
      </c>
      <c r="F261" s="8">
        <v>82340</v>
      </c>
      <c r="G261" s="3" t="s">
        <v>141</v>
      </c>
      <c r="H261" s="50">
        <f>H262</f>
        <v>220000</v>
      </c>
      <c r="I261" s="50">
        <f t="shared" ref="I261:J261" si="111">I262</f>
        <v>220000</v>
      </c>
      <c r="J261" s="50">
        <f t="shared" si="111"/>
        <v>220000</v>
      </c>
    </row>
    <row r="262" spans="1:10" x14ac:dyDescent="0.25">
      <c r="A262" s="21" t="s">
        <v>163</v>
      </c>
      <c r="B262" s="33" t="s">
        <v>50</v>
      </c>
      <c r="C262" s="8">
        <v>0</v>
      </c>
      <c r="D262" s="8">
        <v>12</v>
      </c>
      <c r="E262" s="33" t="s">
        <v>39</v>
      </c>
      <c r="F262" s="8">
        <v>82340</v>
      </c>
      <c r="G262" s="3" t="s">
        <v>162</v>
      </c>
      <c r="H262" s="50">
        <f>ВСР!G261</f>
        <v>220000</v>
      </c>
      <c r="I262" s="50">
        <f>ВСР!H261</f>
        <v>220000</v>
      </c>
      <c r="J262" s="50">
        <f>ВСР!I261</f>
        <v>220000</v>
      </c>
    </row>
    <row r="263" spans="1:10" ht="29.25" customHeight="1" x14ac:dyDescent="0.25">
      <c r="A263" s="21" t="s">
        <v>20</v>
      </c>
      <c r="B263" s="33" t="s">
        <v>50</v>
      </c>
      <c r="C263" s="8">
        <v>0</v>
      </c>
      <c r="D263" s="8">
        <v>12</v>
      </c>
      <c r="E263" s="33" t="s">
        <v>39</v>
      </c>
      <c r="F263" s="8">
        <v>82340</v>
      </c>
      <c r="G263" s="3" t="s">
        <v>131</v>
      </c>
      <c r="H263" s="50">
        <f>H264</f>
        <v>120000</v>
      </c>
      <c r="I263" s="50">
        <f t="shared" ref="I263:J263" si="112">I264</f>
        <v>120000</v>
      </c>
      <c r="J263" s="50">
        <f t="shared" si="112"/>
        <v>120000</v>
      </c>
    </row>
    <row r="264" spans="1:10" x14ac:dyDescent="0.25">
      <c r="A264" s="21" t="s">
        <v>21</v>
      </c>
      <c r="B264" s="33" t="s">
        <v>50</v>
      </c>
      <c r="C264" s="8">
        <v>0</v>
      </c>
      <c r="D264" s="8">
        <v>12</v>
      </c>
      <c r="E264" s="33" t="s">
        <v>39</v>
      </c>
      <c r="F264" s="8">
        <v>82340</v>
      </c>
      <c r="G264" s="3" t="s">
        <v>132</v>
      </c>
      <c r="H264" s="50">
        <f>ВСР!G263</f>
        <v>120000</v>
      </c>
      <c r="I264" s="50">
        <f>ВСР!H263</f>
        <v>120000</v>
      </c>
      <c r="J264" s="50">
        <f>ВСР!I263</f>
        <v>120000</v>
      </c>
    </row>
    <row r="265" spans="1:10" ht="17.25" customHeight="1" x14ac:dyDescent="0.25">
      <c r="A265" s="58" t="s">
        <v>216</v>
      </c>
      <c r="B265" s="35" t="s">
        <v>50</v>
      </c>
      <c r="C265" s="8">
        <v>0</v>
      </c>
      <c r="D265" s="36">
        <v>12</v>
      </c>
      <c r="E265" s="35" t="s">
        <v>39</v>
      </c>
      <c r="F265" s="36">
        <v>82350</v>
      </c>
      <c r="G265" s="36"/>
      <c r="H265" s="50">
        <f>H266+H268</f>
        <v>4900000</v>
      </c>
      <c r="I265" s="50">
        <f t="shared" ref="I265:J265" si="113">I266+I268</f>
        <v>4900000</v>
      </c>
      <c r="J265" s="50">
        <f t="shared" si="113"/>
        <v>4900000</v>
      </c>
    </row>
    <row r="266" spans="1:10" ht="17.25" customHeight="1" x14ac:dyDescent="0.25">
      <c r="A266" s="27" t="s">
        <v>101</v>
      </c>
      <c r="B266" s="35" t="s">
        <v>50</v>
      </c>
      <c r="C266" s="8">
        <v>0</v>
      </c>
      <c r="D266" s="36">
        <v>12</v>
      </c>
      <c r="E266" s="35" t="s">
        <v>39</v>
      </c>
      <c r="F266" s="36">
        <v>82350</v>
      </c>
      <c r="G266" s="36">
        <v>300</v>
      </c>
      <c r="H266" s="50">
        <f>H267</f>
        <v>276080</v>
      </c>
      <c r="I266" s="50">
        <f t="shared" ref="I266:J266" si="114">I267</f>
        <v>276080</v>
      </c>
      <c r="J266" s="50">
        <f t="shared" si="114"/>
        <v>276080</v>
      </c>
    </row>
    <row r="267" spans="1:10" ht="30.75" customHeight="1" x14ac:dyDescent="0.25">
      <c r="A267" s="27" t="s">
        <v>42</v>
      </c>
      <c r="B267" s="35" t="s">
        <v>50</v>
      </c>
      <c r="C267" s="8">
        <v>0</v>
      </c>
      <c r="D267" s="36">
        <v>12</v>
      </c>
      <c r="E267" s="35" t="s">
        <v>39</v>
      </c>
      <c r="F267" s="36">
        <v>82350</v>
      </c>
      <c r="G267" s="36">
        <v>320</v>
      </c>
      <c r="H267" s="50">
        <f>ВСР!G208</f>
        <v>276080</v>
      </c>
      <c r="I267" s="50">
        <f>ВСР!H208</f>
        <v>276080</v>
      </c>
      <c r="J267" s="50">
        <f>ВСР!I208</f>
        <v>276080</v>
      </c>
    </row>
    <row r="268" spans="1:10" ht="31.5" customHeight="1" x14ac:dyDescent="0.25">
      <c r="A268" s="21" t="s">
        <v>20</v>
      </c>
      <c r="B268" s="35" t="s">
        <v>50</v>
      </c>
      <c r="C268" s="8">
        <v>0</v>
      </c>
      <c r="D268" s="36">
        <v>12</v>
      </c>
      <c r="E268" s="35" t="s">
        <v>39</v>
      </c>
      <c r="F268" s="36">
        <v>82350</v>
      </c>
      <c r="G268" s="36">
        <v>600</v>
      </c>
      <c r="H268" s="50">
        <f>H269</f>
        <v>4623920</v>
      </c>
      <c r="I268" s="50">
        <f t="shared" ref="I268:J268" si="115">I269</f>
        <v>4623920</v>
      </c>
      <c r="J268" s="50">
        <f t="shared" si="115"/>
        <v>4623920</v>
      </c>
    </row>
    <row r="269" spans="1:10" x14ac:dyDescent="0.25">
      <c r="A269" s="27" t="s">
        <v>21</v>
      </c>
      <c r="B269" s="35" t="s">
        <v>50</v>
      </c>
      <c r="C269" s="8">
        <v>0</v>
      </c>
      <c r="D269" s="36">
        <v>12</v>
      </c>
      <c r="E269" s="35" t="s">
        <v>39</v>
      </c>
      <c r="F269" s="36">
        <v>82350</v>
      </c>
      <c r="G269" s="36">
        <v>610</v>
      </c>
      <c r="H269" s="50">
        <f>ВСР!G210</f>
        <v>4623920</v>
      </c>
      <c r="I269" s="50">
        <f>ВСР!H210</f>
        <v>4623920</v>
      </c>
      <c r="J269" s="50">
        <f>ВСР!I210</f>
        <v>4623920</v>
      </c>
    </row>
    <row r="270" spans="1:10" ht="29.25" x14ac:dyDescent="0.25">
      <c r="A270" s="31" t="s">
        <v>240</v>
      </c>
      <c r="B270" s="32" t="s">
        <v>50</v>
      </c>
      <c r="C270" s="30">
        <v>0</v>
      </c>
      <c r="D270" s="30">
        <v>12</v>
      </c>
      <c r="E270" s="32" t="s">
        <v>57</v>
      </c>
      <c r="F270" s="30"/>
      <c r="G270" s="30"/>
      <c r="H270" s="49">
        <f>H271+H274</f>
        <v>17760050</v>
      </c>
      <c r="I270" s="49">
        <f t="shared" ref="I270:J270" si="116">I271+I274</f>
        <v>17492240</v>
      </c>
      <c r="J270" s="49">
        <f t="shared" si="116"/>
        <v>17573270</v>
      </c>
    </row>
    <row r="271" spans="1:10" x14ac:dyDescent="0.25">
      <c r="A271" s="9" t="s">
        <v>54</v>
      </c>
      <c r="B271" s="33" t="s">
        <v>50</v>
      </c>
      <c r="C271" s="8">
        <v>0</v>
      </c>
      <c r="D271" s="8">
        <v>12</v>
      </c>
      <c r="E271" s="33" t="s">
        <v>57</v>
      </c>
      <c r="F271" s="8">
        <v>80320</v>
      </c>
      <c r="G271" s="8"/>
      <c r="H271" s="50">
        <f>H272</f>
        <v>17510050</v>
      </c>
      <c r="I271" s="50">
        <f t="shared" ref="I271:J272" si="117">I272</f>
        <v>17242240</v>
      </c>
      <c r="J271" s="50">
        <f t="shared" si="117"/>
        <v>17323270</v>
      </c>
    </row>
    <row r="272" spans="1:10" ht="28.5" customHeight="1" x14ac:dyDescent="0.25">
      <c r="A272" s="9" t="s">
        <v>20</v>
      </c>
      <c r="B272" s="33" t="s">
        <v>50</v>
      </c>
      <c r="C272" s="8">
        <v>0</v>
      </c>
      <c r="D272" s="8">
        <v>12</v>
      </c>
      <c r="E272" s="33" t="s">
        <v>57</v>
      </c>
      <c r="F272" s="8">
        <v>80320</v>
      </c>
      <c r="G272" s="8">
        <v>600</v>
      </c>
      <c r="H272" s="50">
        <f>H273</f>
        <v>17510050</v>
      </c>
      <c r="I272" s="50">
        <f t="shared" si="117"/>
        <v>17242240</v>
      </c>
      <c r="J272" s="50">
        <f t="shared" si="117"/>
        <v>17323270</v>
      </c>
    </row>
    <row r="273" spans="1:10" x14ac:dyDescent="0.25">
      <c r="A273" s="9" t="s">
        <v>21</v>
      </c>
      <c r="B273" s="33" t="s">
        <v>50</v>
      </c>
      <c r="C273" s="8">
        <v>0</v>
      </c>
      <c r="D273" s="8">
        <v>12</v>
      </c>
      <c r="E273" s="33" t="s">
        <v>57</v>
      </c>
      <c r="F273" s="8">
        <v>80320</v>
      </c>
      <c r="G273" s="8">
        <v>610</v>
      </c>
      <c r="H273" s="50">
        <f>ВСР!G340</f>
        <v>17510050</v>
      </c>
      <c r="I273" s="50">
        <f>ВСР!H340</f>
        <v>17242240</v>
      </c>
      <c r="J273" s="50">
        <f>ВСР!I340</f>
        <v>17323270</v>
      </c>
    </row>
    <row r="274" spans="1:10" ht="31.5" customHeight="1" x14ac:dyDescent="0.25">
      <c r="A274" s="59" t="s">
        <v>204</v>
      </c>
      <c r="B274" s="33" t="s">
        <v>50</v>
      </c>
      <c r="C274" s="8">
        <v>0</v>
      </c>
      <c r="D274" s="8">
        <v>12</v>
      </c>
      <c r="E274" s="33" t="s">
        <v>57</v>
      </c>
      <c r="F274" s="8">
        <v>82340</v>
      </c>
      <c r="G274" s="8"/>
      <c r="H274" s="50">
        <f>H275+H277+H279</f>
        <v>250000</v>
      </c>
      <c r="I274" s="50">
        <f t="shared" ref="I274:J274" si="118">I275+I277+I279</f>
        <v>250000</v>
      </c>
      <c r="J274" s="50">
        <f t="shared" si="118"/>
        <v>250000</v>
      </c>
    </row>
    <row r="275" spans="1:10" ht="31.5" customHeight="1" x14ac:dyDescent="0.25">
      <c r="A275" s="9" t="s">
        <v>16</v>
      </c>
      <c r="B275" s="33" t="s">
        <v>50</v>
      </c>
      <c r="C275" s="8">
        <v>0</v>
      </c>
      <c r="D275" s="8">
        <v>12</v>
      </c>
      <c r="E275" s="33" t="s">
        <v>57</v>
      </c>
      <c r="F275" s="8">
        <v>82340</v>
      </c>
      <c r="G275" s="8">
        <v>200</v>
      </c>
      <c r="H275" s="50">
        <f>H276</f>
        <v>30000</v>
      </c>
      <c r="I275" s="50">
        <f t="shared" ref="I275:J275" si="119">I276</f>
        <v>30000</v>
      </c>
      <c r="J275" s="50">
        <f t="shared" si="119"/>
        <v>30000</v>
      </c>
    </row>
    <row r="276" spans="1:10" ht="33" customHeight="1" x14ac:dyDescent="0.25">
      <c r="A276" s="9" t="s">
        <v>17</v>
      </c>
      <c r="B276" s="33" t="s">
        <v>50</v>
      </c>
      <c r="C276" s="8">
        <v>0</v>
      </c>
      <c r="D276" s="8">
        <v>12</v>
      </c>
      <c r="E276" s="33" t="s">
        <v>57</v>
      </c>
      <c r="F276" s="8">
        <v>82340</v>
      </c>
      <c r="G276" s="8">
        <v>240</v>
      </c>
      <c r="H276" s="50">
        <f>ВСР!G344</f>
        <v>30000</v>
      </c>
      <c r="I276" s="50">
        <f>ВСР!H344</f>
        <v>30000</v>
      </c>
      <c r="J276" s="50">
        <f>ВСР!I344</f>
        <v>30000</v>
      </c>
    </row>
    <row r="277" spans="1:10" ht="18.75" customHeight="1" x14ac:dyDescent="0.25">
      <c r="A277" s="21" t="s">
        <v>101</v>
      </c>
      <c r="B277" s="33" t="s">
        <v>50</v>
      </c>
      <c r="C277" s="8">
        <v>0</v>
      </c>
      <c r="D277" s="8">
        <v>12</v>
      </c>
      <c r="E277" s="33" t="s">
        <v>57</v>
      </c>
      <c r="F277" s="8">
        <v>82340</v>
      </c>
      <c r="G277" s="8">
        <v>300</v>
      </c>
      <c r="H277" s="50">
        <f>H278</f>
        <v>200000</v>
      </c>
      <c r="I277" s="50">
        <f t="shared" ref="I277:J277" si="120">I278</f>
        <v>200000</v>
      </c>
      <c r="J277" s="50">
        <f t="shared" si="120"/>
        <v>200000</v>
      </c>
    </row>
    <row r="278" spans="1:10" x14ac:dyDescent="0.25">
      <c r="A278" s="21" t="s">
        <v>163</v>
      </c>
      <c r="B278" s="33" t="s">
        <v>50</v>
      </c>
      <c r="C278" s="8">
        <v>0</v>
      </c>
      <c r="D278" s="8">
        <v>12</v>
      </c>
      <c r="E278" s="33" t="s">
        <v>57</v>
      </c>
      <c r="F278" s="8">
        <v>82340</v>
      </c>
      <c r="G278" s="8">
        <v>350</v>
      </c>
      <c r="H278" s="50">
        <f>ВСР!G346</f>
        <v>200000</v>
      </c>
      <c r="I278" s="50">
        <f>ВСР!H346</f>
        <v>200000</v>
      </c>
      <c r="J278" s="50">
        <f>ВСР!I346</f>
        <v>200000</v>
      </c>
    </row>
    <row r="279" spans="1:10" ht="28.5" customHeight="1" x14ac:dyDescent="0.25">
      <c r="A279" s="21" t="s">
        <v>20</v>
      </c>
      <c r="B279" s="33" t="s">
        <v>50</v>
      </c>
      <c r="C279" s="8">
        <v>0</v>
      </c>
      <c r="D279" s="8">
        <v>12</v>
      </c>
      <c r="E279" s="33" t="s">
        <v>57</v>
      </c>
      <c r="F279" s="8">
        <v>82340</v>
      </c>
      <c r="G279" s="8">
        <v>600</v>
      </c>
      <c r="H279" s="50">
        <f>H280</f>
        <v>20000</v>
      </c>
      <c r="I279" s="50">
        <f t="shared" ref="I279:J279" si="121">I280</f>
        <v>20000</v>
      </c>
      <c r="J279" s="50">
        <f t="shared" si="121"/>
        <v>20000</v>
      </c>
    </row>
    <row r="280" spans="1:10" x14ac:dyDescent="0.25">
      <c r="A280" s="21" t="s">
        <v>139</v>
      </c>
      <c r="B280" s="33" t="s">
        <v>50</v>
      </c>
      <c r="C280" s="8">
        <v>0</v>
      </c>
      <c r="D280" s="8">
        <v>12</v>
      </c>
      <c r="E280" s="33" t="s">
        <v>57</v>
      </c>
      <c r="F280" s="8">
        <v>82340</v>
      </c>
      <c r="G280" s="8">
        <v>610</v>
      </c>
      <c r="H280" s="50">
        <f>ВСР!G348</f>
        <v>20000</v>
      </c>
      <c r="I280" s="50">
        <f>ВСР!H348</f>
        <v>20000</v>
      </c>
      <c r="J280" s="50">
        <f>ВСР!I348</f>
        <v>20000</v>
      </c>
    </row>
    <row r="281" spans="1:10" ht="16.5" customHeight="1" x14ac:dyDescent="0.25">
      <c r="A281" s="65" t="s">
        <v>276</v>
      </c>
      <c r="B281" s="32" t="s">
        <v>50</v>
      </c>
      <c r="C281" s="30">
        <v>0</v>
      </c>
      <c r="D281" s="30">
        <v>13</v>
      </c>
      <c r="E281" s="30"/>
      <c r="F281" s="30"/>
      <c r="G281" s="30"/>
      <c r="H281" s="49">
        <f>H282</f>
        <v>3143600</v>
      </c>
      <c r="I281" s="49">
        <f t="shared" ref="I281:J281" si="122">I282</f>
        <v>3143600</v>
      </c>
      <c r="J281" s="49">
        <f t="shared" si="122"/>
        <v>3143600</v>
      </c>
    </row>
    <row r="282" spans="1:10" ht="30.75" customHeight="1" x14ac:dyDescent="0.25">
      <c r="A282" s="31" t="s">
        <v>40</v>
      </c>
      <c r="B282" s="32" t="s">
        <v>50</v>
      </c>
      <c r="C282" s="30">
        <v>0</v>
      </c>
      <c r="D282" s="30">
        <v>13</v>
      </c>
      <c r="E282" s="32" t="s">
        <v>39</v>
      </c>
      <c r="F282" s="8"/>
      <c r="G282" s="8"/>
      <c r="H282" s="49">
        <f>H283+H286</f>
        <v>3143600</v>
      </c>
      <c r="I282" s="49">
        <f t="shared" ref="I282:J282" si="123">I283+I286</f>
        <v>3143600</v>
      </c>
      <c r="J282" s="49">
        <f t="shared" si="123"/>
        <v>3143600</v>
      </c>
    </row>
    <row r="283" spans="1:10" ht="27" customHeight="1" x14ac:dyDescent="0.25">
      <c r="A283" s="85" t="s">
        <v>359</v>
      </c>
      <c r="B283" s="33" t="s">
        <v>50</v>
      </c>
      <c r="C283" s="8">
        <v>0</v>
      </c>
      <c r="D283" s="8">
        <v>13</v>
      </c>
      <c r="E283" s="33" t="s">
        <v>39</v>
      </c>
      <c r="F283" s="8">
        <v>14720</v>
      </c>
      <c r="G283" s="8"/>
      <c r="H283" s="50">
        <f>H284</f>
        <v>3093600</v>
      </c>
      <c r="I283" s="50">
        <f t="shared" ref="I283:J284" si="124">I284</f>
        <v>3093600</v>
      </c>
      <c r="J283" s="50">
        <f t="shared" si="124"/>
        <v>3093600</v>
      </c>
    </row>
    <row r="284" spans="1:10" ht="30.75" customHeight="1" x14ac:dyDescent="0.25">
      <c r="A284" s="9" t="s">
        <v>20</v>
      </c>
      <c r="B284" s="33" t="s">
        <v>50</v>
      </c>
      <c r="C284" s="8">
        <v>0</v>
      </c>
      <c r="D284" s="8">
        <v>13</v>
      </c>
      <c r="E284" s="33" t="s">
        <v>39</v>
      </c>
      <c r="F284" s="8">
        <v>14720</v>
      </c>
      <c r="G284" s="8">
        <v>600</v>
      </c>
      <c r="H284" s="50">
        <f>H285</f>
        <v>3093600</v>
      </c>
      <c r="I284" s="50">
        <f t="shared" si="124"/>
        <v>3093600</v>
      </c>
      <c r="J284" s="50">
        <f t="shared" si="124"/>
        <v>3093600</v>
      </c>
    </row>
    <row r="285" spans="1:10" x14ac:dyDescent="0.25">
      <c r="A285" s="9" t="s">
        <v>21</v>
      </c>
      <c r="B285" s="33" t="s">
        <v>50</v>
      </c>
      <c r="C285" s="8">
        <v>0</v>
      </c>
      <c r="D285" s="8">
        <v>13</v>
      </c>
      <c r="E285" s="33" t="s">
        <v>39</v>
      </c>
      <c r="F285" s="8">
        <v>14720</v>
      </c>
      <c r="G285" s="8">
        <v>610</v>
      </c>
      <c r="H285" s="50">
        <f>ВСР!G213</f>
        <v>3093600</v>
      </c>
      <c r="I285" s="50">
        <f>ВСР!H213</f>
        <v>3093600</v>
      </c>
      <c r="J285" s="50">
        <f>ВСР!I213</f>
        <v>3093600</v>
      </c>
    </row>
    <row r="286" spans="1:10" ht="30" customHeight="1" x14ac:dyDescent="0.25">
      <c r="A286" s="58" t="s">
        <v>218</v>
      </c>
      <c r="B286" s="33" t="s">
        <v>50</v>
      </c>
      <c r="C286" s="8">
        <v>0</v>
      </c>
      <c r="D286" s="8">
        <v>13</v>
      </c>
      <c r="E286" s="33" t="s">
        <v>39</v>
      </c>
      <c r="F286" s="8">
        <v>81400</v>
      </c>
      <c r="G286" s="8"/>
      <c r="H286" s="50">
        <f>H287</f>
        <v>50000</v>
      </c>
      <c r="I286" s="50">
        <f t="shared" ref="I286:J287" si="125">I287</f>
        <v>50000</v>
      </c>
      <c r="J286" s="50">
        <f t="shared" si="125"/>
        <v>50000</v>
      </c>
    </row>
    <row r="287" spans="1:10" ht="31.5" customHeight="1" x14ac:dyDescent="0.25">
      <c r="A287" s="21" t="s">
        <v>20</v>
      </c>
      <c r="B287" s="33" t="s">
        <v>50</v>
      </c>
      <c r="C287" s="8">
        <v>0</v>
      </c>
      <c r="D287" s="8">
        <v>13</v>
      </c>
      <c r="E287" s="33" t="s">
        <v>39</v>
      </c>
      <c r="F287" s="8">
        <v>81400</v>
      </c>
      <c r="G287" s="8">
        <v>600</v>
      </c>
      <c r="H287" s="50">
        <f>H288</f>
        <v>50000</v>
      </c>
      <c r="I287" s="50">
        <f t="shared" si="125"/>
        <v>50000</v>
      </c>
      <c r="J287" s="50">
        <f t="shared" si="125"/>
        <v>50000</v>
      </c>
    </row>
    <row r="288" spans="1:10" x14ac:dyDescent="0.25">
      <c r="A288" s="21" t="s">
        <v>21</v>
      </c>
      <c r="B288" s="33" t="s">
        <v>50</v>
      </c>
      <c r="C288" s="8">
        <v>0</v>
      </c>
      <c r="D288" s="8">
        <v>13</v>
      </c>
      <c r="E288" s="33" t="s">
        <v>39</v>
      </c>
      <c r="F288" s="8">
        <v>81400</v>
      </c>
      <c r="G288" s="8">
        <v>610</v>
      </c>
      <c r="H288" s="50">
        <f>ВСР!G224</f>
        <v>50000</v>
      </c>
      <c r="I288" s="50">
        <f>ВСР!H224</f>
        <v>50000</v>
      </c>
      <c r="J288" s="50">
        <f>ВСР!I224</f>
        <v>50000</v>
      </c>
    </row>
    <row r="289" spans="1:10" ht="29.25" customHeight="1" x14ac:dyDescent="0.25">
      <c r="A289" s="64" t="s">
        <v>277</v>
      </c>
      <c r="B289" s="32" t="s">
        <v>50</v>
      </c>
      <c r="C289" s="30">
        <v>0</v>
      </c>
      <c r="D289" s="30">
        <v>14</v>
      </c>
      <c r="E289" s="32"/>
      <c r="F289" s="30"/>
      <c r="G289" s="30"/>
      <c r="H289" s="49">
        <f>H290</f>
        <v>463000</v>
      </c>
      <c r="I289" s="49">
        <f t="shared" ref="I289:J289" si="126">I290</f>
        <v>463000</v>
      </c>
      <c r="J289" s="49">
        <f t="shared" si="126"/>
        <v>463000</v>
      </c>
    </row>
    <row r="290" spans="1:10" ht="29.25" customHeight="1" x14ac:dyDescent="0.25">
      <c r="A290" s="31" t="s">
        <v>40</v>
      </c>
      <c r="B290" s="32" t="s">
        <v>50</v>
      </c>
      <c r="C290" s="30">
        <v>0</v>
      </c>
      <c r="D290" s="30">
        <v>14</v>
      </c>
      <c r="E290" s="32" t="s">
        <v>39</v>
      </c>
      <c r="F290" s="30"/>
      <c r="G290" s="30"/>
      <c r="H290" s="49">
        <f>H291+H298</f>
        <v>463000</v>
      </c>
      <c r="I290" s="49">
        <f t="shared" ref="I290:J290" si="127">I291+I298</f>
        <v>463000</v>
      </c>
      <c r="J290" s="49">
        <f t="shared" si="127"/>
        <v>463000</v>
      </c>
    </row>
    <row r="291" spans="1:10" s="40" customFormat="1" ht="17.25" customHeight="1" x14ac:dyDescent="0.25">
      <c r="A291" s="58" t="s">
        <v>220</v>
      </c>
      <c r="B291" s="35" t="s">
        <v>50</v>
      </c>
      <c r="C291" s="36">
        <v>0</v>
      </c>
      <c r="D291" s="36">
        <v>14</v>
      </c>
      <c r="E291" s="35" t="s">
        <v>39</v>
      </c>
      <c r="F291" s="36">
        <v>82360</v>
      </c>
      <c r="G291" s="36"/>
      <c r="H291" s="46">
        <f>H292+H294+H296</f>
        <v>400000</v>
      </c>
      <c r="I291" s="46">
        <f t="shared" ref="I291:J291" si="128">I292+I294+I296</f>
        <v>400000</v>
      </c>
      <c r="J291" s="46">
        <f t="shared" si="128"/>
        <v>400000</v>
      </c>
    </row>
    <row r="292" spans="1:10" s="40" customFormat="1" ht="30" customHeight="1" x14ac:dyDescent="0.25">
      <c r="A292" s="9" t="s">
        <v>16</v>
      </c>
      <c r="B292" s="35" t="s">
        <v>50</v>
      </c>
      <c r="C292" s="36">
        <v>0</v>
      </c>
      <c r="D292" s="36">
        <v>14</v>
      </c>
      <c r="E292" s="35" t="s">
        <v>39</v>
      </c>
      <c r="F292" s="36">
        <v>82360</v>
      </c>
      <c r="G292" s="36">
        <v>200</v>
      </c>
      <c r="H292" s="46">
        <f>H293</f>
        <v>150000</v>
      </c>
      <c r="I292" s="46">
        <f t="shared" ref="I292:J292" si="129">I293</f>
        <v>150000</v>
      </c>
      <c r="J292" s="46">
        <f t="shared" si="129"/>
        <v>150000</v>
      </c>
    </row>
    <row r="293" spans="1:10" s="40" customFormat="1" ht="29.25" customHeight="1" x14ac:dyDescent="0.25">
      <c r="A293" s="9" t="s">
        <v>17</v>
      </c>
      <c r="B293" s="35" t="s">
        <v>50</v>
      </c>
      <c r="C293" s="36">
        <v>0</v>
      </c>
      <c r="D293" s="36">
        <v>14</v>
      </c>
      <c r="E293" s="35" t="s">
        <v>39</v>
      </c>
      <c r="F293" s="36">
        <v>82360</v>
      </c>
      <c r="G293" s="36">
        <v>240</v>
      </c>
      <c r="H293" s="46">
        <f>ВСР!G228+ВСР!G266</f>
        <v>150000</v>
      </c>
      <c r="I293" s="46">
        <f>ВСР!H228+ВСР!H266</f>
        <v>150000</v>
      </c>
      <c r="J293" s="46">
        <f>ВСР!I228+ВСР!I266</f>
        <v>150000</v>
      </c>
    </row>
    <row r="294" spans="1:10" s="40" customFormat="1" ht="16.5" customHeight="1" x14ac:dyDescent="0.25">
      <c r="A294" s="21" t="s">
        <v>101</v>
      </c>
      <c r="B294" s="35" t="s">
        <v>50</v>
      </c>
      <c r="C294" s="36">
        <v>0</v>
      </c>
      <c r="D294" s="36">
        <v>14</v>
      </c>
      <c r="E294" s="35" t="s">
        <v>39</v>
      </c>
      <c r="F294" s="36">
        <v>82360</v>
      </c>
      <c r="G294" s="36">
        <v>300</v>
      </c>
      <c r="H294" s="46">
        <f>H295</f>
        <v>100000</v>
      </c>
      <c r="I294" s="46">
        <f t="shared" ref="I294:J294" si="130">I295</f>
        <v>100000</v>
      </c>
      <c r="J294" s="46">
        <f t="shared" si="130"/>
        <v>100000</v>
      </c>
    </row>
    <row r="295" spans="1:10" s="40" customFormat="1" ht="30.75" customHeight="1" x14ac:dyDescent="0.25">
      <c r="A295" s="9" t="s">
        <v>42</v>
      </c>
      <c r="B295" s="35" t="s">
        <v>50</v>
      </c>
      <c r="C295" s="36">
        <v>0</v>
      </c>
      <c r="D295" s="36">
        <v>14</v>
      </c>
      <c r="E295" s="35" t="s">
        <v>39</v>
      </c>
      <c r="F295" s="36">
        <v>82360</v>
      </c>
      <c r="G295" s="36">
        <v>320</v>
      </c>
      <c r="H295" s="46">
        <f>ВСР!G230</f>
        <v>100000</v>
      </c>
      <c r="I295" s="46">
        <f>ВСР!H230</f>
        <v>100000</v>
      </c>
      <c r="J295" s="46">
        <f>ВСР!I230</f>
        <v>100000</v>
      </c>
    </row>
    <row r="296" spans="1:10" s="40" customFormat="1" ht="30" customHeight="1" x14ac:dyDescent="0.25">
      <c r="A296" s="21" t="s">
        <v>20</v>
      </c>
      <c r="B296" s="35" t="s">
        <v>50</v>
      </c>
      <c r="C296" s="36">
        <v>0</v>
      </c>
      <c r="D296" s="36">
        <v>14</v>
      </c>
      <c r="E296" s="35" t="s">
        <v>39</v>
      </c>
      <c r="F296" s="36">
        <v>82360</v>
      </c>
      <c r="G296" s="36">
        <v>600</v>
      </c>
      <c r="H296" s="46">
        <f>H297</f>
        <v>150000</v>
      </c>
      <c r="I296" s="46">
        <f t="shared" ref="I296:J296" si="131">I297</f>
        <v>150000</v>
      </c>
      <c r="J296" s="46">
        <f t="shared" si="131"/>
        <v>150000</v>
      </c>
    </row>
    <row r="297" spans="1:10" s="40" customFormat="1" x14ac:dyDescent="0.25">
      <c r="A297" s="21" t="s">
        <v>21</v>
      </c>
      <c r="B297" s="35" t="s">
        <v>50</v>
      </c>
      <c r="C297" s="36">
        <v>0</v>
      </c>
      <c r="D297" s="36">
        <v>14</v>
      </c>
      <c r="E297" s="35" t="s">
        <v>39</v>
      </c>
      <c r="F297" s="36">
        <v>82360</v>
      </c>
      <c r="G297" s="36">
        <v>610</v>
      </c>
      <c r="H297" s="46">
        <f>ВСР!G268</f>
        <v>150000</v>
      </c>
      <c r="I297" s="46">
        <f>ВСР!H268</f>
        <v>150000</v>
      </c>
      <c r="J297" s="46">
        <f>ВСР!I268</f>
        <v>150000</v>
      </c>
    </row>
    <row r="298" spans="1:10" s="40" customFormat="1" ht="29.25" customHeight="1" x14ac:dyDescent="0.25">
      <c r="A298" s="58" t="s">
        <v>225</v>
      </c>
      <c r="B298" s="35" t="s">
        <v>50</v>
      </c>
      <c r="C298" s="36">
        <v>0</v>
      </c>
      <c r="D298" s="36">
        <v>14</v>
      </c>
      <c r="E298" s="35" t="s">
        <v>39</v>
      </c>
      <c r="F298" s="36">
        <v>82370</v>
      </c>
      <c r="G298" s="36"/>
      <c r="H298" s="46">
        <f>H299</f>
        <v>63000</v>
      </c>
      <c r="I298" s="46">
        <f t="shared" ref="I298:J299" si="132">I299</f>
        <v>63000</v>
      </c>
      <c r="J298" s="46">
        <f t="shared" si="132"/>
        <v>63000</v>
      </c>
    </row>
    <row r="299" spans="1:10" s="40" customFormat="1" ht="31.5" customHeight="1" x14ac:dyDescent="0.25">
      <c r="A299" s="21" t="s">
        <v>20</v>
      </c>
      <c r="B299" s="35" t="s">
        <v>50</v>
      </c>
      <c r="C299" s="36">
        <v>0</v>
      </c>
      <c r="D299" s="36">
        <v>14</v>
      </c>
      <c r="E299" s="35" t="s">
        <v>39</v>
      </c>
      <c r="F299" s="36">
        <v>82370</v>
      </c>
      <c r="G299" s="36">
        <v>600</v>
      </c>
      <c r="H299" s="46">
        <f>H300</f>
        <v>63000</v>
      </c>
      <c r="I299" s="46">
        <f t="shared" si="132"/>
        <v>63000</v>
      </c>
      <c r="J299" s="46">
        <f t="shared" si="132"/>
        <v>63000</v>
      </c>
    </row>
    <row r="300" spans="1:10" s="40" customFormat="1" x14ac:dyDescent="0.25">
      <c r="A300" s="21" t="s">
        <v>21</v>
      </c>
      <c r="B300" s="35" t="s">
        <v>50</v>
      </c>
      <c r="C300" s="36">
        <v>0</v>
      </c>
      <c r="D300" s="36">
        <v>14</v>
      </c>
      <c r="E300" s="35" t="s">
        <v>39</v>
      </c>
      <c r="F300" s="36">
        <v>82370</v>
      </c>
      <c r="G300" s="36">
        <v>610</v>
      </c>
      <c r="H300" s="46">
        <f>ВСР!G271</f>
        <v>63000</v>
      </c>
      <c r="I300" s="46">
        <f>ВСР!H271</f>
        <v>63000</v>
      </c>
      <c r="J300" s="46">
        <f>ВСР!I271</f>
        <v>63000</v>
      </c>
    </row>
    <row r="301" spans="1:10" s="40" customFormat="1" ht="15.75" customHeight="1" x14ac:dyDescent="0.25">
      <c r="A301" s="19" t="s">
        <v>56</v>
      </c>
      <c r="B301" s="66" t="s">
        <v>50</v>
      </c>
      <c r="C301" s="67">
        <v>0</v>
      </c>
      <c r="D301" s="67">
        <v>15</v>
      </c>
      <c r="E301" s="35"/>
      <c r="F301" s="36"/>
      <c r="G301" s="36"/>
      <c r="H301" s="46">
        <f>H302</f>
        <v>1738560</v>
      </c>
      <c r="I301" s="46">
        <f t="shared" ref="I301:J301" si="133">I302</f>
        <v>1738560</v>
      </c>
      <c r="J301" s="46">
        <f t="shared" si="133"/>
        <v>1738560</v>
      </c>
    </row>
    <row r="302" spans="1:10" s="40" customFormat="1" ht="28.5" customHeight="1" x14ac:dyDescent="0.25">
      <c r="A302" s="31" t="s">
        <v>40</v>
      </c>
      <c r="B302" s="66" t="s">
        <v>50</v>
      </c>
      <c r="C302" s="67">
        <v>0</v>
      </c>
      <c r="D302" s="67">
        <v>15</v>
      </c>
      <c r="E302" s="66" t="s">
        <v>39</v>
      </c>
      <c r="F302" s="36"/>
      <c r="G302" s="36"/>
      <c r="H302" s="46">
        <f>H303+H306</f>
        <v>1738560</v>
      </c>
      <c r="I302" s="46">
        <f t="shared" ref="I302:J302" si="134">I303+I306</f>
        <v>1738560</v>
      </c>
      <c r="J302" s="46">
        <f t="shared" si="134"/>
        <v>1738560</v>
      </c>
    </row>
    <row r="303" spans="1:10" s="40" customFormat="1" ht="14.25" customHeight="1" x14ac:dyDescent="0.25">
      <c r="A303" s="27" t="s">
        <v>222</v>
      </c>
      <c r="B303" s="35" t="s">
        <v>50</v>
      </c>
      <c r="C303" s="36">
        <v>0</v>
      </c>
      <c r="D303" s="36">
        <v>15</v>
      </c>
      <c r="E303" s="35" t="s">
        <v>39</v>
      </c>
      <c r="F303" s="36">
        <v>80330</v>
      </c>
      <c r="G303" s="36"/>
      <c r="H303" s="46">
        <f>H304</f>
        <v>480000</v>
      </c>
      <c r="I303" s="46">
        <f t="shared" ref="I303:J304" si="135">I304</f>
        <v>480000</v>
      </c>
      <c r="J303" s="46">
        <f t="shared" si="135"/>
        <v>480000</v>
      </c>
    </row>
    <row r="304" spans="1:10" s="40" customFormat="1" ht="28.5" customHeight="1" x14ac:dyDescent="0.25">
      <c r="A304" s="21" t="s">
        <v>20</v>
      </c>
      <c r="B304" s="35" t="s">
        <v>50</v>
      </c>
      <c r="C304" s="36">
        <v>0</v>
      </c>
      <c r="D304" s="36">
        <v>15</v>
      </c>
      <c r="E304" s="35" t="s">
        <v>39</v>
      </c>
      <c r="F304" s="36">
        <v>80330</v>
      </c>
      <c r="G304" s="36">
        <v>600</v>
      </c>
      <c r="H304" s="46">
        <f>H305</f>
        <v>480000</v>
      </c>
      <c r="I304" s="46">
        <f t="shared" si="135"/>
        <v>480000</v>
      </c>
      <c r="J304" s="46">
        <f t="shared" si="135"/>
        <v>480000</v>
      </c>
    </row>
    <row r="305" spans="1:10" s="40" customFormat="1" x14ac:dyDescent="0.25">
      <c r="A305" s="27" t="s">
        <v>21</v>
      </c>
      <c r="B305" s="35" t="s">
        <v>50</v>
      </c>
      <c r="C305" s="36">
        <v>0</v>
      </c>
      <c r="D305" s="36">
        <v>15</v>
      </c>
      <c r="E305" s="35" t="s">
        <v>39</v>
      </c>
      <c r="F305" s="36">
        <v>80330</v>
      </c>
      <c r="G305" s="36">
        <v>610</v>
      </c>
      <c r="H305" s="46">
        <f>ВСР!G233</f>
        <v>480000</v>
      </c>
      <c r="I305" s="46">
        <f>ВСР!H233</f>
        <v>480000</v>
      </c>
      <c r="J305" s="46">
        <f>ВСР!I233</f>
        <v>480000</v>
      </c>
    </row>
    <row r="306" spans="1:10" s="40" customFormat="1" ht="30" x14ac:dyDescent="0.25">
      <c r="A306" s="27" t="s">
        <v>297</v>
      </c>
      <c r="B306" s="35" t="s">
        <v>50</v>
      </c>
      <c r="C306" s="36">
        <v>0</v>
      </c>
      <c r="D306" s="36">
        <v>15</v>
      </c>
      <c r="E306" s="35" t="s">
        <v>39</v>
      </c>
      <c r="F306" s="36" t="s">
        <v>75</v>
      </c>
      <c r="G306" s="36"/>
      <c r="H306" s="46">
        <f>H307+H309</f>
        <v>1258560</v>
      </c>
      <c r="I306" s="46">
        <f t="shared" ref="I306:J306" si="136">I307+I309</f>
        <v>1258560</v>
      </c>
      <c r="J306" s="46">
        <f t="shared" si="136"/>
        <v>1258560</v>
      </c>
    </row>
    <row r="307" spans="1:10" s="40" customFormat="1" ht="27.75" customHeight="1" x14ac:dyDescent="0.25">
      <c r="A307" s="21" t="s">
        <v>16</v>
      </c>
      <c r="B307" s="35" t="s">
        <v>50</v>
      </c>
      <c r="C307" s="36">
        <v>0</v>
      </c>
      <c r="D307" s="36">
        <v>15</v>
      </c>
      <c r="E307" s="35" t="s">
        <v>39</v>
      </c>
      <c r="F307" s="36" t="s">
        <v>75</v>
      </c>
      <c r="G307" s="36">
        <v>200</v>
      </c>
      <c r="H307" s="46">
        <f>H308</f>
        <v>123120</v>
      </c>
      <c r="I307" s="46">
        <f t="shared" ref="I307:J307" si="137">I308</f>
        <v>123120</v>
      </c>
      <c r="J307" s="46">
        <f t="shared" si="137"/>
        <v>123120</v>
      </c>
    </row>
    <row r="308" spans="1:10" s="40" customFormat="1" ht="31.5" customHeight="1" x14ac:dyDescent="0.25">
      <c r="A308" s="21" t="s">
        <v>17</v>
      </c>
      <c r="B308" s="35" t="s">
        <v>50</v>
      </c>
      <c r="C308" s="36">
        <v>0</v>
      </c>
      <c r="D308" s="36">
        <v>15</v>
      </c>
      <c r="E308" s="35" t="s">
        <v>39</v>
      </c>
      <c r="F308" s="36" t="s">
        <v>75</v>
      </c>
      <c r="G308" s="36">
        <v>240</v>
      </c>
      <c r="H308" s="46">
        <f>ВСР!G236</f>
        <v>123120</v>
      </c>
      <c r="I308" s="46">
        <f>ВСР!H236</f>
        <v>123120</v>
      </c>
      <c r="J308" s="46">
        <f>ВСР!I236</f>
        <v>123120</v>
      </c>
    </row>
    <row r="309" spans="1:10" s="40" customFormat="1" ht="31.5" customHeight="1" x14ac:dyDescent="0.25">
      <c r="A309" s="21" t="s">
        <v>20</v>
      </c>
      <c r="B309" s="35" t="s">
        <v>50</v>
      </c>
      <c r="C309" s="36">
        <v>0</v>
      </c>
      <c r="D309" s="36">
        <v>15</v>
      </c>
      <c r="E309" s="35" t="s">
        <v>39</v>
      </c>
      <c r="F309" s="36" t="s">
        <v>75</v>
      </c>
      <c r="G309" s="36">
        <v>600</v>
      </c>
      <c r="H309" s="46">
        <f>H310</f>
        <v>1135440</v>
      </c>
      <c r="I309" s="46">
        <f t="shared" ref="I309:J309" si="138">I310</f>
        <v>1135440</v>
      </c>
      <c r="J309" s="46">
        <f t="shared" si="138"/>
        <v>1135440</v>
      </c>
    </row>
    <row r="310" spans="1:10" s="40" customFormat="1" x14ac:dyDescent="0.25">
      <c r="A310" s="27" t="s">
        <v>21</v>
      </c>
      <c r="B310" s="35" t="s">
        <v>50</v>
      </c>
      <c r="C310" s="36">
        <v>0</v>
      </c>
      <c r="D310" s="36">
        <v>15</v>
      </c>
      <c r="E310" s="35" t="s">
        <v>39</v>
      </c>
      <c r="F310" s="36" t="s">
        <v>75</v>
      </c>
      <c r="G310" s="36">
        <v>610</v>
      </c>
      <c r="H310" s="46">
        <f>ВСР!G238</f>
        <v>1135440</v>
      </c>
      <c r="I310" s="46">
        <f>ВСР!H238</f>
        <v>1135440</v>
      </c>
      <c r="J310" s="46">
        <f>ВСР!I238</f>
        <v>1135440</v>
      </c>
    </row>
    <row r="311" spans="1:10" s="40" customFormat="1" ht="15.75" x14ac:dyDescent="0.25">
      <c r="A311" s="84" t="s">
        <v>355</v>
      </c>
      <c r="B311" s="66" t="s">
        <v>50</v>
      </c>
      <c r="C311" s="67">
        <v>0</v>
      </c>
      <c r="D311" s="67">
        <v>16</v>
      </c>
      <c r="E311" s="66"/>
      <c r="F311" s="36"/>
      <c r="G311" s="36"/>
      <c r="H311" s="46">
        <f>H312</f>
        <v>2031033.5</v>
      </c>
      <c r="I311" s="46">
        <f t="shared" ref="I311:J314" si="139">I312</f>
        <v>1814687.86</v>
      </c>
      <c r="J311" s="46">
        <f t="shared" si="139"/>
        <v>0</v>
      </c>
    </row>
    <row r="312" spans="1:10" s="40" customFormat="1" ht="29.25" x14ac:dyDescent="0.25">
      <c r="A312" s="31" t="s">
        <v>40</v>
      </c>
      <c r="B312" s="66" t="s">
        <v>50</v>
      </c>
      <c r="C312" s="67">
        <v>0</v>
      </c>
      <c r="D312" s="67">
        <v>16</v>
      </c>
      <c r="E312" s="66" t="s">
        <v>39</v>
      </c>
      <c r="F312" s="36"/>
      <c r="G312" s="36"/>
      <c r="H312" s="46">
        <f>H313</f>
        <v>2031033.5</v>
      </c>
      <c r="I312" s="46">
        <f t="shared" si="139"/>
        <v>1814687.86</v>
      </c>
      <c r="J312" s="46">
        <f t="shared" si="139"/>
        <v>0</v>
      </c>
    </row>
    <row r="313" spans="1:10" s="40" customFormat="1" ht="30" x14ac:dyDescent="0.25">
      <c r="A313" s="21" t="s">
        <v>354</v>
      </c>
      <c r="B313" s="35" t="s">
        <v>50</v>
      </c>
      <c r="C313" s="36">
        <v>0</v>
      </c>
      <c r="D313" s="36">
        <v>16</v>
      </c>
      <c r="E313" s="35" t="s">
        <v>39</v>
      </c>
      <c r="F313" s="36" t="s">
        <v>356</v>
      </c>
      <c r="G313" s="36"/>
      <c r="H313" s="46">
        <f>H314</f>
        <v>2031033.5</v>
      </c>
      <c r="I313" s="46">
        <f t="shared" si="139"/>
        <v>1814687.86</v>
      </c>
      <c r="J313" s="46">
        <f t="shared" si="139"/>
        <v>0</v>
      </c>
    </row>
    <row r="314" spans="1:10" s="40" customFormat="1" ht="30" x14ac:dyDescent="0.25">
      <c r="A314" s="21" t="s">
        <v>20</v>
      </c>
      <c r="B314" s="35" t="s">
        <v>50</v>
      </c>
      <c r="C314" s="36">
        <v>0</v>
      </c>
      <c r="D314" s="36">
        <v>16</v>
      </c>
      <c r="E314" s="35" t="s">
        <v>39</v>
      </c>
      <c r="F314" s="36" t="s">
        <v>356</v>
      </c>
      <c r="G314" s="36">
        <v>600</v>
      </c>
      <c r="H314" s="46">
        <f>H315</f>
        <v>2031033.5</v>
      </c>
      <c r="I314" s="46">
        <f t="shared" si="139"/>
        <v>1814687.86</v>
      </c>
      <c r="J314" s="46">
        <f t="shared" si="139"/>
        <v>0</v>
      </c>
    </row>
    <row r="315" spans="1:10" s="40" customFormat="1" x14ac:dyDescent="0.25">
      <c r="A315" s="21" t="s">
        <v>21</v>
      </c>
      <c r="B315" s="35" t="s">
        <v>50</v>
      </c>
      <c r="C315" s="36">
        <v>0</v>
      </c>
      <c r="D315" s="36">
        <v>16</v>
      </c>
      <c r="E315" s="35" t="s">
        <v>39</v>
      </c>
      <c r="F315" s="36" t="s">
        <v>356</v>
      </c>
      <c r="G315" s="36">
        <v>610</v>
      </c>
      <c r="H315" s="46">
        <f>ВСР!G216</f>
        <v>2031033.5</v>
      </c>
      <c r="I315" s="46">
        <f>ВСР!H216</f>
        <v>1814687.86</v>
      </c>
      <c r="J315" s="46">
        <f>ВСР!I216</f>
        <v>0</v>
      </c>
    </row>
    <row r="316" spans="1:10" s="40" customFormat="1" ht="72" x14ac:dyDescent="0.25">
      <c r="A316" s="82" t="s">
        <v>330</v>
      </c>
      <c r="B316" s="66" t="s">
        <v>50</v>
      </c>
      <c r="C316" s="67">
        <v>0</v>
      </c>
      <c r="D316" s="67">
        <v>17</v>
      </c>
      <c r="E316" s="35"/>
      <c r="F316" s="36"/>
      <c r="G316" s="36"/>
      <c r="H316" s="47">
        <f>H317</f>
        <v>973560</v>
      </c>
      <c r="I316" s="47">
        <f t="shared" ref="I316:J317" si="140">I317</f>
        <v>0</v>
      </c>
      <c r="J316" s="47">
        <f t="shared" si="140"/>
        <v>0</v>
      </c>
    </row>
    <row r="317" spans="1:10" s="40" customFormat="1" ht="29.25" x14ac:dyDescent="0.25">
      <c r="A317" s="31" t="s">
        <v>40</v>
      </c>
      <c r="B317" s="66" t="s">
        <v>50</v>
      </c>
      <c r="C317" s="67">
        <v>0</v>
      </c>
      <c r="D317" s="67">
        <v>17</v>
      </c>
      <c r="E317" s="66" t="s">
        <v>39</v>
      </c>
      <c r="F317" s="36"/>
      <c r="G317" s="36"/>
      <c r="H317" s="46">
        <f>H318</f>
        <v>973560</v>
      </c>
      <c r="I317" s="46">
        <f t="shared" si="140"/>
        <v>0</v>
      </c>
      <c r="J317" s="46">
        <f t="shared" si="140"/>
        <v>0</v>
      </c>
    </row>
    <row r="318" spans="1:10" s="40" customFormat="1" ht="30" x14ac:dyDescent="0.25">
      <c r="A318" s="21" t="s">
        <v>329</v>
      </c>
      <c r="B318" s="35" t="s">
        <v>50</v>
      </c>
      <c r="C318" s="36">
        <v>0</v>
      </c>
      <c r="D318" s="36">
        <v>17</v>
      </c>
      <c r="E318" s="35" t="s">
        <v>39</v>
      </c>
      <c r="F318" s="36" t="s">
        <v>274</v>
      </c>
      <c r="G318" s="36"/>
      <c r="H318" s="46">
        <f>H319</f>
        <v>973560</v>
      </c>
      <c r="I318" s="46">
        <f t="shared" ref="I318:J319" si="141">I319</f>
        <v>0</v>
      </c>
      <c r="J318" s="46">
        <f t="shared" si="141"/>
        <v>0</v>
      </c>
    </row>
    <row r="319" spans="1:10" s="40" customFormat="1" ht="30" x14ac:dyDescent="0.25">
      <c r="A319" s="21" t="s">
        <v>20</v>
      </c>
      <c r="B319" s="35" t="s">
        <v>50</v>
      </c>
      <c r="C319" s="36">
        <v>0</v>
      </c>
      <c r="D319" s="36">
        <v>17</v>
      </c>
      <c r="E319" s="35" t="s">
        <v>39</v>
      </c>
      <c r="F319" s="36" t="s">
        <v>274</v>
      </c>
      <c r="G319" s="36">
        <v>600</v>
      </c>
      <c r="H319" s="46">
        <f>H320</f>
        <v>973560</v>
      </c>
      <c r="I319" s="46">
        <f t="shared" si="141"/>
        <v>0</v>
      </c>
      <c r="J319" s="46">
        <f t="shared" si="141"/>
        <v>0</v>
      </c>
    </row>
    <row r="320" spans="1:10" s="40" customFormat="1" x14ac:dyDescent="0.25">
      <c r="A320" s="21" t="s">
        <v>139</v>
      </c>
      <c r="B320" s="35" t="s">
        <v>50</v>
      </c>
      <c r="C320" s="36">
        <v>0</v>
      </c>
      <c r="D320" s="36">
        <v>17</v>
      </c>
      <c r="E320" s="35" t="s">
        <v>39</v>
      </c>
      <c r="F320" s="36" t="s">
        <v>274</v>
      </c>
      <c r="G320" s="36">
        <v>610</v>
      </c>
      <c r="H320" s="46">
        <f>ВСР!G195</f>
        <v>973560</v>
      </c>
      <c r="I320" s="46">
        <f>ВСР!H195</f>
        <v>0</v>
      </c>
      <c r="J320" s="46">
        <f>ВСР!I195</f>
        <v>0</v>
      </c>
    </row>
    <row r="321" spans="1:10" ht="31.5" customHeight="1" x14ac:dyDescent="0.25">
      <c r="A321" s="68" t="s">
        <v>317</v>
      </c>
      <c r="B321" s="70">
        <v>11</v>
      </c>
      <c r="C321" s="70"/>
      <c r="D321" s="70"/>
      <c r="E321" s="70"/>
      <c r="F321" s="70"/>
      <c r="G321" s="70"/>
      <c r="H321" s="71">
        <f>H322+H331</f>
        <v>9873200</v>
      </c>
      <c r="I321" s="71">
        <f>I322+I331</f>
        <v>8673200</v>
      </c>
      <c r="J321" s="71">
        <f>J322+J331</f>
        <v>8673200</v>
      </c>
    </row>
    <row r="322" spans="1:10" ht="44.25" customHeight="1" x14ac:dyDescent="0.25">
      <c r="A322" s="31" t="s">
        <v>59</v>
      </c>
      <c r="B322" s="30">
        <v>11</v>
      </c>
      <c r="C322" s="30">
        <v>0</v>
      </c>
      <c r="D322" s="32" t="s">
        <v>60</v>
      </c>
      <c r="E322" s="30"/>
      <c r="F322" s="30"/>
      <c r="G322" s="30"/>
      <c r="H322" s="49">
        <f>H323</f>
        <v>7219200</v>
      </c>
      <c r="I322" s="49">
        <f t="shared" ref="I322:J323" si="142">I323</f>
        <v>7219200</v>
      </c>
      <c r="J322" s="49">
        <f t="shared" si="142"/>
        <v>7219200</v>
      </c>
    </row>
    <row r="323" spans="1:10" ht="29.25" x14ac:dyDescent="0.25">
      <c r="A323" s="31" t="s">
        <v>24</v>
      </c>
      <c r="B323" s="30">
        <v>11</v>
      </c>
      <c r="C323" s="30">
        <v>0</v>
      </c>
      <c r="D323" s="32" t="s">
        <v>60</v>
      </c>
      <c r="E323" s="32" t="s">
        <v>25</v>
      </c>
      <c r="F323" s="30"/>
      <c r="G323" s="30"/>
      <c r="H323" s="49">
        <f>H324</f>
        <v>7219200</v>
      </c>
      <c r="I323" s="49">
        <f t="shared" si="142"/>
        <v>7219200</v>
      </c>
      <c r="J323" s="49">
        <f t="shared" si="142"/>
        <v>7219200</v>
      </c>
    </row>
    <row r="324" spans="1:10" ht="30" customHeight="1" x14ac:dyDescent="0.25">
      <c r="A324" s="9" t="s">
        <v>15</v>
      </c>
      <c r="B324" s="8">
        <v>11</v>
      </c>
      <c r="C324" s="8">
        <v>0</v>
      </c>
      <c r="D324" s="33" t="s">
        <v>60</v>
      </c>
      <c r="E324" s="33" t="s">
        <v>25</v>
      </c>
      <c r="F324" s="8">
        <v>80040</v>
      </c>
      <c r="G324" s="8"/>
      <c r="H324" s="50">
        <f>H325+H327+H329</f>
        <v>7219200</v>
      </c>
      <c r="I324" s="50">
        <f t="shared" ref="I324:J324" si="143">I325+I327+I329</f>
        <v>7219200</v>
      </c>
      <c r="J324" s="50">
        <f t="shared" si="143"/>
        <v>7219200</v>
      </c>
    </row>
    <row r="325" spans="1:10" ht="66" customHeight="1" x14ac:dyDescent="0.25">
      <c r="A325" s="9" t="s">
        <v>43</v>
      </c>
      <c r="B325" s="8">
        <v>11</v>
      </c>
      <c r="C325" s="8">
        <v>0</v>
      </c>
      <c r="D325" s="33" t="s">
        <v>60</v>
      </c>
      <c r="E325" s="33" t="s">
        <v>25</v>
      </c>
      <c r="F325" s="8">
        <v>80040</v>
      </c>
      <c r="G325" s="8">
        <v>100</v>
      </c>
      <c r="H325" s="50">
        <f>H326</f>
        <v>6423491</v>
      </c>
      <c r="I325" s="50">
        <f t="shared" ref="I325:J325" si="144">I326</f>
        <v>6423491</v>
      </c>
      <c r="J325" s="50">
        <f t="shared" si="144"/>
        <v>6423491</v>
      </c>
    </row>
    <row r="326" spans="1:10" ht="30" x14ac:dyDescent="0.25">
      <c r="A326" s="9" t="s">
        <v>14</v>
      </c>
      <c r="B326" s="8">
        <v>11</v>
      </c>
      <c r="C326" s="8">
        <v>0</v>
      </c>
      <c r="D326" s="33" t="s">
        <v>60</v>
      </c>
      <c r="E326" s="33" t="s">
        <v>25</v>
      </c>
      <c r="F326" s="8">
        <v>80040</v>
      </c>
      <c r="G326" s="8">
        <v>120</v>
      </c>
      <c r="H326" s="50">
        <f>ВСР!G313</f>
        <v>6423491</v>
      </c>
      <c r="I326" s="50">
        <f>ВСР!H313</f>
        <v>6423491</v>
      </c>
      <c r="J326" s="50">
        <f>ВСР!I313</f>
        <v>6423491</v>
      </c>
    </row>
    <row r="327" spans="1:10" ht="28.5" customHeight="1" x14ac:dyDescent="0.25">
      <c r="A327" s="9" t="s">
        <v>16</v>
      </c>
      <c r="B327" s="8">
        <v>11</v>
      </c>
      <c r="C327" s="8">
        <v>0</v>
      </c>
      <c r="D327" s="33" t="s">
        <v>60</v>
      </c>
      <c r="E327" s="33" t="s">
        <v>25</v>
      </c>
      <c r="F327" s="8">
        <v>80040</v>
      </c>
      <c r="G327" s="8">
        <v>200</v>
      </c>
      <c r="H327" s="50">
        <f>H328</f>
        <v>781809</v>
      </c>
      <c r="I327" s="50">
        <f t="shared" ref="I327:J327" si="145">I328</f>
        <v>781809</v>
      </c>
      <c r="J327" s="50">
        <f t="shared" si="145"/>
        <v>781809</v>
      </c>
    </row>
    <row r="328" spans="1:10" ht="29.25" customHeight="1" x14ac:dyDescent="0.25">
      <c r="A328" s="9" t="s">
        <v>17</v>
      </c>
      <c r="B328" s="8">
        <v>11</v>
      </c>
      <c r="C328" s="8">
        <v>0</v>
      </c>
      <c r="D328" s="33" t="s">
        <v>60</v>
      </c>
      <c r="E328" s="33" t="s">
        <v>25</v>
      </c>
      <c r="F328" s="8">
        <v>80040</v>
      </c>
      <c r="G328" s="8">
        <v>240</v>
      </c>
      <c r="H328" s="50">
        <f>ВСР!G315</f>
        <v>781809</v>
      </c>
      <c r="I328" s="50">
        <f>ВСР!H315</f>
        <v>781809</v>
      </c>
      <c r="J328" s="50">
        <f>ВСР!I315</f>
        <v>781809</v>
      </c>
    </row>
    <row r="329" spans="1:10" x14ac:dyDescent="0.25">
      <c r="A329" s="7" t="s">
        <v>18</v>
      </c>
      <c r="B329" s="8">
        <v>11</v>
      </c>
      <c r="C329" s="8">
        <v>0</v>
      </c>
      <c r="D329" s="33" t="s">
        <v>60</v>
      </c>
      <c r="E329" s="33" t="s">
        <v>25</v>
      </c>
      <c r="F329" s="8">
        <v>80040</v>
      </c>
      <c r="G329" s="8">
        <v>800</v>
      </c>
      <c r="H329" s="50">
        <f>H330</f>
        <v>13900</v>
      </c>
      <c r="I329" s="50">
        <f t="shared" ref="I329:J329" si="146">I330</f>
        <v>13900</v>
      </c>
      <c r="J329" s="50">
        <f t="shared" si="146"/>
        <v>13900</v>
      </c>
    </row>
    <row r="330" spans="1:10" x14ac:dyDescent="0.25">
      <c r="A330" s="9" t="s">
        <v>19</v>
      </c>
      <c r="B330" s="8">
        <v>11</v>
      </c>
      <c r="C330" s="8">
        <v>0</v>
      </c>
      <c r="D330" s="33" t="s">
        <v>60</v>
      </c>
      <c r="E330" s="33" t="s">
        <v>25</v>
      </c>
      <c r="F330" s="8">
        <v>80040</v>
      </c>
      <c r="G330" s="8">
        <v>850</v>
      </c>
      <c r="H330" s="50">
        <f>ВСР!G317</f>
        <v>13900</v>
      </c>
      <c r="I330" s="50">
        <f>ВСР!H317</f>
        <v>13900</v>
      </c>
      <c r="J330" s="50">
        <f>ВСР!I317</f>
        <v>13900</v>
      </c>
    </row>
    <row r="331" spans="1:10" ht="30.75" customHeight="1" x14ac:dyDescent="0.25">
      <c r="A331" s="31" t="s">
        <v>318</v>
      </c>
      <c r="B331" s="30">
        <v>11</v>
      </c>
      <c r="C331" s="30">
        <v>1</v>
      </c>
      <c r="D331" s="32"/>
      <c r="E331" s="30"/>
      <c r="F331" s="30"/>
      <c r="G331" s="30"/>
      <c r="H331" s="49">
        <f>H332</f>
        <v>2654000</v>
      </c>
      <c r="I331" s="49">
        <f t="shared" ref="I331:J335" si="147">I332</f>
        <v>1454000</v>
      </c>
      <c r="J331" s="49">
        <f t="shared" si="147"/>
        <v>1454000</v>
      </c>
    </row>
    <row r="332" spans="1:10" ht="43.5" x14ac:dyDescent="0.25">
      <c r="A332" s="31" t="s">
        <v>278</v>
      </c>
      <c r="B332" s="30">
        <v>11</v>
      </c>
      <c r="C332" s="30">
        <v>1</v>
      </c>
      <c r="D332" s="30">
        <v>11</v>
      </c>
      <c r="E332" s="30"/>
      <c r="F332" s="30"/>
      <c r="G332" s="30"/>
      <c r="H332" s="49">
        <f>H333</f>
        <v>2654000</v>
      </c>
      <c r="I332" s="49">
        <f t="shared" si="147"/>
        <v>1454000</v>
      </c>
      <c r="J332" s="49">
        <f t="shared" si="147"/>
        <v>1454000</v>
      </c>
    </row>
    <row r="333" spans="1:10" ht="29.25" x14ac:dyDescent="0.25">
      <c r="A333" s="31" t="s">
        <v>24</v>
      </c>
      <c r="B333" s="30">
        <v>11</v>
      </c>
      <c r="C333" s="30">
        <v>1</v>
      </c>
      <c r="D333" s="30">
        <v>11</v>
      </c>
      <c r="E333" s="32" t="s">
        <v>25</v>
      </c>
      <c r="F333" s="30"/>
      <c r="G333" s="30"/>
      <c r="H333" s="49">
        <f>H334+H337</f>
        <v>2654000</v>
      </c>
      <c r="I333" s="49">
        <f t="shared" ref="I333:J333" si="148">I334+I337</f>
        <v>1454000</v>
      </c>
      <c r="J333" s="49">
        <f t="shared" si="148"/>
        <v>1454000</v>
      </c>
    </row>
    <row r="334" spans="1:10" ht="48" customHeight="1" x14ac:dyDescent="0.25">
      <c r="A334" s="58" t="s">
        <v>286</v>
      </c>
      <c r="B334" s="8">
        <v>11</v>
      </c>
      <c r="C334" s="8">
        <v>1</v>
      </c>
      <c r="D334" s="8">
        <v>11</v>
      </c>
      <c r="E334" s="33" t="s">
        <v>25</v>
      </c>
      <c r="F334" s="8">
        <v>15840</v>
      </c>
      <c r="G334" s="8"/>
      <c r="H334" s="50">
        <f>H335</f>
        <v>1454000</v>
      </c>
      <c r="I334" s="50">
        <f t="shared" si="147"/>
        <v>1454000</v>
      </c>
      <c r="J334" s="50">
        <f t="shared" si="147"/>
        <v>1454000</v>
      </c>
    </row>
    <row r="335" spans="1:10" x14ac:dyDescent="0.25">
      <c r="A335" s="7" t="s">
        <v>61</v>
      </c>
      <c r="B335" s="8">
        <v>11</v>
      </c>
      <c r="C335" s="8">
        <v>1</v>
      </c>
      <c r="D335" s="8">
        <v>11</v>
      </c>
      <c r="E335" s="33" t="s">
        <v>25</v>
      </c>
      <c r="F335" s="8">
        <v>15840</v>
      </c>
      <c r="G335" s="8">
        <v>500</v>
      </c>
      <c r="H335" s="50">
        <f>H336</f>
        <v>1454000</v>
      </c>
      <c r="I335" s="50">
        <f t="shared" si="147"/>
        <v>1454000</v>
      </c>
      <c r="J335" s="50">
        <f t="shared" si="147"/>
        <v>1454000</v>
      </c>
    </row>
    <row r="336" spans="1:10" x14ac:dyDescent="0.25">
      <c r="A336" s="7" t="s">
        <v>62</v>
      </c>
      <c r="B336" s="8">
        <v>11</v>
      </c>
      <c r="C336" s="8">
        <v>1</v>
      </c>
      <c r="D336" s="8">
        <v>11</v>
      </c>
      <c r="E336" s="33" t="s">
        <v>25</v>
      </c>
      <c r="F336" s="8">
        <v>15840</v>
      </c>
      <c r="G336" s="8">
        <v>510</v>
      </c>
      <c r="H336" s="50">
        <f>ВСР!G330</f>
        <v>1454000</v>
      </c>
      <c r="I336" s="50">
        <f>ВСР!H330</f>
        <v>1454000</v>
      </c>
      <c r="J336" s="50">
        <f>ВСР!I330</f>
        <v>1454000</v>
      </c>
    </row>
    <row r="337" spans="1:10" ht="30" x14ac:dyDescent="0.25">
      <c r="A337" s="80" t="s">
        <v>324</v>
      </c>
      <c r="B337" s="8">
        <v>11</v>
      </c>
      <c r="C337" s="8">
        <v>1</v>
      </c>
      <c r="D337" s="8">
        <v>11</v>
      </c>
      <c r="E337" s="33" t="s">
        <v>25</v>
      </c>
      <c r="F337" s="8">
        <v>83020</v>
      </c>
      <c r="G337" s="8"/>
      <c r="H337" s="50">
        <f>H338</f>
        <v>1200000</v>
      </c>
      <c r="I337" s="50">
        <f t="shared" ref="I337:J338" si="149">I338</f>
        <v>0</v>
      </c>
      <c r="J337" s="50">
        <f t="shared" si="149"/>
        <v>0</v>
      </c>
    </row>
    <row r="338" spans="1:10" x14ac:dyDescent="0.25">
      <c r="A338" s="21" t="s">
        <v>61</v>
      </c>
      <c r="B338" s="8">
        <v>11</v>
      </c>
      <c r="C338" s="8">
        <v>1</v>
      </c>
      <c r="D338" s="8">
        <v>11</v>
      </c>
      <c r="E338" s="33" t="s">
        <v>25</v>
      </c>
      <c r="F338" s="8">
        <v>83020</v>
      </c>
      <c r="G338" s="8">
        <v>500</v>
      </c>
      <c r="H338" s="50">
        <f>H339</f>
        <v>1200000</v>
      </c>
      <c r="I338" s="50">
        <f t="shared" si="149"/>
        <v>0</v>
      </c>
      <c r="J338" s="50">
        <f t="shared" si="149"/>
        <v>0</v>
      </c>
    </row>
    <row r="339" spans="1:10" x14ac:dyDescent="0.25">
      <c r="A339" s="7" t="s">
        <v>62</v>
      </c>
      <c r="B339" s="8">
        <v>11</v>
      </c>
      <c r="C339" s="8">
        <v>1</v>
      </c>
      <c r="D339" s="8">
        <v>11</v>
      </c>
      <c r="E339" s="33" t="s">
        <v>25</v>
      </c>
      <c r="F339" s="8">
        <v>83020</v>
      </c>
      <c r="G339" s="8">
        <v>510</v>
      </c>
      <c r="H339" s="50">
        <f>ВСР!G334</f>
        <v>1200000</v>
      </c>
      <c r="I339" s="50">
        <f>ВСР!H334</f>
        <v>0</v>
      </c>
      <c r="J339" s="50">
        <f>ВСР!I334</f>
        <v>0</v>
      </c>
    </row>
    <row r="340" spans="1:10" ht="30" customHeight="1" x14ac:dyDescent="0.25">
      <c r="A340" s="68" t="s">
        <v>319</v>
      </c>
      <c r="B340" s="70">
        <v>16</v>
      </c>
      <c r="C340" s="70"/>
      <c r="D340" s="70"/>
      <c r="E340" s="69"/>
      <c r="F340" s="70"/>
      <c r="G340" s="70"/>
      <c r="H340" s="71">
        <f>H341+H355+H360</f>
        <v>64532260.219999999</v>
      </c>
      <c r="I340" s="71">
        <f>I341+I355+I360</f>
        <v>58784104.780000001</v>
      </c>
      <c r="J340" s="71">
        <f>J341+J355+J360</f>
        <v>60048711.520000003</v>
      </c>
    </row>
    <row r="341" spans="1:10" ht="29.25" x14ac:dyDescent="0.25">
      <c r="A341" s="31" t="s">
        <v>63</v>
      </c>
      <c r="B341" s="30">
        <v>16</v>
      </c>
      <c r="C341" s="30">
        <v>0</v>
      </c>
      <c r="D341" s="30">
        <v>11</v>
      </c>
      <c r="E341" s="32"/>
      <c r="F341" s="30"/>
      <c r="G341" s="30"/>
      <c r="H341" s="49">
        <f>H342</f>
        <v>3942100</v>
      </c>
      <c r="I341" s="49">
        <f t="shared" ref="I341:J341" si="150">I342</f>
        <v>4022500</v>
      </c>
      <c r="J341" s="49">
        <f t="shared" si="150"/>
        <v>4109800</v>
      </c>
    </row>
    <row r="342" spans="1:10" ht="29.25" x14ac:dyDescent="0.25">
      <c r="A342" s="31" t="s">
        <v>240</v>
      </c>
      <c r="B342" s="30">
        <v>16</v>
      </c>
      <c r="C342" s="30">
        <v>0</v>
      </c>
      <c r="D342" s="30">
        <v>11</v>
      </c>
      <c r="E342" s="32" t="s">
        <v>57</v>
      </c>
      <c r="F342" s="30"/>
      <c r="G342" s="30"/>
      <c r="H342" s="49">
        <f>H343+H350</f>
        <v>3942100</v>
      </c>
      <c r="I342" s="49">
        <f t="shared" ref="I342:J342" si="151">I343+I350</f>
        <v>4022500</v>
      </c>
      <c r="J342" s="49">
        <f t="shared" si="151"/>
        <v>4109800</v>
      </c>
    </row>
    <row r="343" spans="1:10" ht="28.5" customHeight="1" x14ac:dyDescent="0.25">
      <c r="A343" s="9" t="s">
        <v>15</v>
      </c>
      <c r="B343" s="8">
        <v>16</v>
      </c>
      <c r="C343" s="8">
        <v>0</v>
      </c>
      <c r="D343" s="8">
        <v>11</v>
      </c>
      <c r="E343" s="33" t="s">
        <v>57</v>
      </c>
      <c r="F343" s="8">
        <v>80040</v>
      </c>
      <c r="G343" s="8"/>
      <c r="H343" s="50">
        <f>H344+H346+H348</f>
        <v>1741800</v>
      </c>
      <c r="I343" s="50">
        <f t="shared" ref="I343:J343" si="152">I344+I346+I348</f>
        <v>1741800</v>
      </c>
      <c r="J343" s="50">
        <f t="shared" si="152"/>
        <v>1741800</v>
      </c>
    </row>
    <row r="344" spans="1:10" ht="59.25" customHeight="1" x14ac:dyDescent="0.25">
      <c r="A344" s="9" t="s">
        <v>43</v>
      </c>
      <c r="B344" s="8">
        <v>16</v>
      </c>
      <c r="C344" s="8">
        <v>0</v>
      </c>
      <c r="D344" s="8">
        <v>11</v>
      </c>
      <c r="E344" s="33" t="s">
        <v>57</v>
      </c>
      <c r="F344" s="8">
        <v>80040</v>
      </c>
      <c r="G344" s="8">
        <v>100</v>
      </c>
      <c r="H344" s="50">
        <f>H345</f>
        <v>1668077</v>
      </c>
      <c r="I344" s="50">
        <f t="shared" ref="I344:J344" si="153">I345</f>
        <v>1668077</v>
      </c>
      <c r="J344" s="50">
        <f t="shared" si="153"/>
        <v>1668077</v>
      </c>
    </row>
    <row r="345" spans="1:10" ht="30" x14ac:dyDescent="0.25">
      <c r="A345" s="9" t="s">
        <v>14</v>
      </c>
      <c r="B345" s="8">
        <v>16</v>
      </c>
      <c r="C345" s="8">
        <v>0</v>
      </c>
      <c r="D345" s="8">
        <v>11</v>
      </c>
      <c r="E345" s="33" t="s">
        <v>57</v>
      </c>
      <c r="F345" s="8">
        <v>80040</v>
      </c>
      <c r="G345" s="8">
        <v>120</v>
      </c>
      <c r="H345" s="50">
        <f>ВСР!G378</f>
        <v>1668077</v>
      </c>
      <c r="I345" s="50">
        <f>ВСР!H378</f>
        <v>1668077</v>
      </c>
      <c r="J345" s="50">
        <f>ВСР!I378</f>
        <v>1668077</v>
      </c>
    </row>
    <row r="346" spans="1:10" ht="30.75" customHeight="1" x14ac:dyDescent="0.25">
      <c r="A346" s="9" t="s">
        <v>16</v>
      </c>
      <c r="B346" s="8">
        <v>16</v>
      </c>
      <c r="C346" s="8">
        <v>0</v>
      </c>
      <c r="D346" s="8">
        <v>11</v>
      </c>
      <c r="E346" s="33" t="s">
        <v>57</v>
      </c>
      <c r="F346" s="8">
        <v>80040</v>
      </c>
      <c r="G346" s="8">
        <v>200</v>
      </c>
      <c r="H346" s="50">
        <f>H347</f>
        <v>72723</v>
      </c>
      <c r="I346" s="50">
        <f t="shared" ref="I346:J346" si="154">I347</f>
        <v>72723</v>
      </c>
      <c r="J346" s="50">
        <f t="shared" si="154"/>
        <v>72723</v>
      </c>
    </row>
    <row r="347" spans="1:10" ht="30.75" customHeight="1" x14ac:dyDescent="0.25">
      <c r="A347" s="9" t="s">
        <v>17</v>
      </c>
      <c r="B347" s="8">
        <v>16</v>
      </c>
      <c r="C347" s="8">
        <v>0</v>
      </c>
      <c r="D347" s="8">
        <v>11</v>
      </c>
      <c r="E347" s="33" t="s">
        <v>57</v>
      </c>
      <c r="F347" s="8">
        <v>80040</v>
      </c>
      <c r="G347" s="8">
        <v>240</v>
      </c>
      <c r="H347" s="50">
        <f>ВСР!G380</f>
        <v>72723</v>
      </c>
      <c r="I347" s="50">
        <f>ВСР!H380</f>
        <v>72723</v>
      </c>
      <c r="J347" s="50">
        <f>ВСР!I380</f>
        <v>72723</v>
      </c>
    </row>
    <row r="348" spans="1:10" x14ac:dyDescent="0.25">
      <c r="A348" s="7" t="s">
        <v>18</v>
      </c>
      <c r="B348" s="8">
        <v>16</v>
      </c>
      <c r="C348" s="8">
        <v>0</v>
      </c>
      <c r="D348" s="8">
        <v>11</v>
      </c>
      <c r="E348" s="33" t="s">
        <v>57</v>
      </c>
      <c r="F348" s="8">
        <v>80040</v>
      </c>
      <c r="G348" s="8">
        <v>800</v>
      </c>
      <c r="H348" s="50">
        <f>H349</f>
        <v>1000</v>
      </c>
      <c r="I348" s="50">
        <f t="shared" ref="I348:J348" si="155">I349</f>
        <v>1000</v>
      </c>
      <c r="J348" s="50">
        <f t="shared" si="155"/>
        <v>1000</v>
      </c>
    </row>
    <row r="349" spans="1:10" x14ac:dyDescent="0.25">
      <c r="A349" s="9" t="s">
        <v>19</v>
      </c>
      <c r="B349" s="8">
        <v>16</v>
      </c>
      <c r="C349" s="8">
        <v>0</v>
      </c>
      <c r="D349" s="8">
        <v>11</v>
      </c>
      <c r="E349" s="33" t="s">
        <v>57</v>
      </c>
      <c r="F349" s="8">
        <v>80040</v>
      </c>
      <c r="G349" s="8">
        <v>850</v>
      </c>
      <c r="H349" s="50">
        <f>ВСР!G382</f>
        <v>1000</v>
      </c>
      <c r="I349" s="50">
        <f>ВСР!H382</f>
        <v>1000</v>
      </c>
      <c r="J349" s="50">
        <f>ВСР!I382</f>
        <v>1000</v>
      </c>
    </row>
    <row r="350" spans="1:10" ht="30" customHeight="1" x14ac:dyDescent="0.25">
      <c r="A350" s="58" t="s">
        <v>194</v>
      </c>
      <c r="B350" s="8">
        <v>16</v>
      </c>
      <c r="C350" s="8">
        <v>0</v>
      </c>
      <c r="D350" s="8">
        <v>11</v>
      </c>
      <c r="E350" s="33" t="s">
        <v>57</v>
      </c>
      <c r="F350" s="8">
        <v>80720</v>
      </c>
      <c r="G350" s="8"/>
      <c r="H350" s="50">
        <f>H351+H353</f>
        <v>2200300</v>
      </c>
      <c r="I350" s="50">
        <f t="shared" ref="I350:J350" si="156">I351+I353</f>
        <v>2280700</v>
      </c>
      <c r="J350" s="50">
        <f t="shared" si="156"/>
        <v>2368000</v>
      </c>
    </row>
    <row r="351" spans="1:10" ht="60" customHeight="1" x14ac:dyDescent="0.25">
      <c r="A351" s="9" t="s">
        <v>43</v>
      </c>
      <c r="B351" s="8">
        <v>16</v>
      </c>
      <c r="C351" s="8">
        <v>0</v>
      </c>
      <c r="D351" s="8">
        <v>11</v>
      </c>
      <c r="E351" s="33" t="s">
        <v>57</v>
      </c>
      <c r="F351" s="8">
        <v>80720</v>
      </c>
      <c r="G351" s="8">
        <v>100</v>
      </c>
      <c r="H351" s="50">
        <f>H352</f>
        <v>2026000</v>
      </c>
      <c r="I351" s="50">
        <f t="shared" ref="I351:J351" si="157">I352</f>
        <v>2103300</v>
      </c>
      <c r="J351" s="50">
        <f t="shared" si="157"/>
        <v>2187300</v>
      </c>
    </row>
    <row r="352" spans="1:10" ht="30" x14ac:dyDescent="0.25">
      <c r="A352" s="9" t="s">
        <v>14</v>
      </c>
      <c r="B352" s="8">
        <v>16</v>
      </c>
      <c r="C352" s="8">
        <v>0</v>
      </c>
      <c r="D352" s="8">
        <v>11</v>
      </c>
      <c r="E352" s="33" t="s">
        <v>57</v>
      </c>
      <c r="F352" s="8">
        <v>80720</v>
      </c>
      <c r="G352" s="8">
        <v>120</v>
      </c>
      <c r="H352" s="50">
        <f>ВСР!G385</f>
        <v>2026000</v>
      </c>
      <c r="I352" s="50">
        <f>ВСР!H385</f>
        <v>2103300</v>
      </c>
      <c r="J352" s="50">
        <f>ВСР!I385</f>
        <v>2187300</v>
      </c>
    </row>
    <row r="353" spans="1:10" ht="28.5" customHeight="1" x14ac:dyDescent="0.25">
      <c r="A353" s="9" t="s">
        <v>16</v>
      </c>
      <c r="B353" s="8">
        <v>16</v>
      </c>
      <c r="C353" s="8">
        <v>0</v>
      </c>
      <c r="D353" s="8">
        <v>11</v>
      </c>
      <c r="E353" s="33" t="s">
        <v>57</v>
      </c>
      <c r="F353" s="8">
        <v>80720</v>
      </c>
      <c r="G353" s="8">
        <v>200</v>
      </c>
      <c r="H353" s="50">
        <f>H354</f>
        <v>174300</v>
      </c>
      <c r="I353" s="50">
        <f t="shared" ref="I353:J353" si="158">I354</f>
        <v>177400</v>
      </c>
      <c r="J353" s="50">
        <f t="shared" si="158"/>
        <v>180700</v>
      </c>
    </row>
    <row r="354" spans="1:10" ht="28.5" customHeight="1" x14ac:dyDescent="0.25">
      <c r="A354" s="9" t="s">
        <v>17</v>
      </c>
      <c r="B354" s="8">
        <v>16</v>
      </c>
      <c r="C354" s="8">
        <v>0</v>
      </c>
      <c r="D354" s="8">
        <v>11</v>
      </c>
      <c r="E354" s="33" t="s">
        <v>57</v>
      </c>
      <c r="F354" s="8">
        <v>80720</v>
      </c>
      <c r="G354" s="8">
        <v>240</v>
      </c>
      <c r="H354" s="50">
        <f>ВСР!G387</f>
        <v>174300</v>
      </c>
      <c r="I354" s="50">
        <f>ВСР!H387</f>
        <v>177400</v>
      </c>
      <c r="J354" s="50">
        <f>ВСР!I387</f>
        <v>180700</v>
      </c>
    </row>
    <row r="355" spans="1:10" ht="29.25" x14ac:dyDescent="0.25">
      <c r="A355" s="31" t="s">
        <v>64</v>
      </c>
      <c r="B355" s="30">
        <v>16</v>
      </c>
      <c r="C355" s="30">
        <v>0</v>
      </c>
      <c r="D355" s="30">
        <v>12</v>
      </c>
      <c r="E355" s="30"/>
      <c r="F355" s="30"/>
      <c r="G355" s="30"/>
      <c r="H355" s="49">
        <f>H356</f>
        <v>126000</v>
      </c>
      <c r="I355" s="49">
        <f t="shared" ref="I355:J357" si="159">I356</f>
        <v>126000</v>
      </c>
      <c r="J355" s="49">
        <f t="shared" si="159"/>
        <v>126000</v>
      </c>
    </row>
    <row r="356" spans="1:10" ht="29.25" x14ac:dyDescent="0.25">
      <c r="A356" s="31" t="s">
        <v>240</v>
      </c>
      <c r="B356" s="30">
        <v>16</v>
      </c>
      <c r="C356" s="30">
        <v>0</v>
      </c>
      <c r="D356" s="30">
        <v>12</v>
      </c>
      <c r="E356" s="32" t="s">
        <v>57</v>
      </c>
      <c r="F356" s="30"/>
      <c r="G356" s="30"/>
      <c r="H356" s="49">
        <f>H357</f>
        <v>126000</v>
      </c>
      <c r="I356" s="49">
        <f t="shared" si="159"/>
        <v>126000</v>
      </c>
      <c r="J356" s="49">
        <f t="shared" si="159"/>
        <v>126000</v>
      </c>
    </row>
    <row r="357" spans="1:10" ht="75" customHeight="1" x14ac:dyDescent="0.25">
      <c r="A357" s="9" t="s">
        <v>105</v>
      </c>
      <c r="B357" s="8">
        <v>16</v>
      </c>
      <c r="C357" s="8">
        <v>0</v>
      </c>
      <c r="D357" s="8">
        <v>12</v>
      </c>
      <c r="E357" s="33" t="s">
        <v>57</v>
      </c>
      <c r="F357" s="8">
        <v>14210</v>
      </c>
      <c r="G357" s="8"/>
      <c r="H357" s="50">
        <f>H358</f>
        <v>126000</v>
      </c>
      <c r="I357" s="50">
        <f t="shared" si="159"/>
        <v>126000</v>
      </c>
      <c r="J357" s="50">
        <f t="shared" si="159"/>
        <v>126000</v>
      </c>
    </row>
    <row r="358" spans="1:10" ht="30" customHeight="1" x14ac:dyDescent="0.25">
      <c r="A358" s="9" t="s">
        <v>20</v>
      </c>
      <c r="B358" s="8">
        <v>16</v>
      </c>
      <c r="C358" s="8">
        <v>0</v>
      </c>
      <c r="D358" s="8">
        <v>12</v>
      </c>
      <c r="E358" s="33" t="s">
        <v>57</v>
      </c>
      <c r="F358" s="8">
        <v>14210</v>
      </c>
      <c r="G358" s="8">
        <v>600</v>
      </c>
      <c r="H358" s="50">
        <f>H359</f>
        <v>126000</v>
      </c>
      <c r="I358" s="50">
        <f t="shared" ref="I358:J358" si="160">I359</f>
        <v>126000</v>
      </c>
      <c r="J358" s="50">
        <f t="shared" si="160"/>
        <v>126000</v>
      </c>
    </row>
    <row r="359" spans="1:10" x14ac:dyDescent="0.25">
      <c r="A359" s="9" t="s">
        <v>21</v>
      </c>
      <c r="B359" s="8">
        <v>16</v>
      </c>
      <c r="C359" s="8">
        <v>0</v>
      </c>
      <c r="D359" s="8">
        <v>12</v>
      </c>
      <c r="E359" s="33" t="s">
        <v>57</v>
      </c>
      <c r="F359" s="8">
        <v>14210</v>
      </c>
      <c r="G359" s="8">
        <v>610</v>
      </c>
      <c r="H359" s="50">
        <f>ВСР!G390</f>
        <v>126000</v>
      </c>
      <c r="I359" s="50">
        <f>ВСР!H390</f>
        <v>126000</v>
      </c>
      <c r="J359" s="50">
        <f>ВСР!I390</f>
        <v>126000</v>
      </c>
    </row>
    <row r="360" spans="1:10" ht="45" customHeight="1" x14ac:dyDescent="0.25">
      <c r="A360" s="72" t="s">
        <v>279</v>
      </c>
      <c r="B360" s="30">
        <v>16</v>
      </c>
      <c r="C360" s="30">
        <v>0</v>
      </c>
      <c r="D360" s="30">
        <v>13</v>
      </c>
      <c r="E360" s="30"/>
      <c r="F360" s="30"/>
      <c r="G360" s="30"/>
      <c r="H360" s="49">
        <f>H361</f>
        <v>60464160.219999999</v>
      </c>
      <c r="I360" s="49">
        <f t="shared" ref="I360:J360" si="161">I361</f>
        <v>54635604.780000001</v>
      </c>
      <c r="J360" s="49">
        <f t="shared" si="161"/>
        <v>55812911.520000003</v>
      </c>
    </row>
    <row r="361" spans="1:10" ht="29.25" x14ac:dyDescent="0.25">
      <c r="A361" s="31" t="s">
        <v>240</v>
      </c>
      <c r="B361" s="30">
        <v>16</v>
      </c>
      <c r="C361" s="30">
        <v>0</v>
      </c>
      <c r="D361" s="30">
        <v>13</v>
      </c>
      <c r="E361" s="32" t="s">
        <v>57</v>
      </c>
      <c r="F361" s="30"/>
      <c r="G361" s="30"/>
      <c r="H361" s="49">
        <f>H362+H365+H368+H371+H374+H377+H380+H383</f>
        <v>60464160.219999999</v>
      </c>
      <c r="I361" s="49">
        <f t="shared" ref="I361:J361" si="162">I362+I365+I368+I371+I374+I377+I380+I383</f>
        <v>54635604.780000001</v>
      </c>
      <c r="J361" s="49">
        <f t="shared" si="162"/>
        <v>55812911.520000003</v>
      </c>
    </row>
    <row r="362" spans="1:10" x14ac:dyDescent="0.25">
      <c r="A362" s="7" t="s">
        <v>65</v>
      </c>
      <c r="B362" s="8">
        <v>16</v>
      </c>
      <c r="C362" s="8">
        <v>0</v>
      </c>
      <c r="D362" s="8">
        <v>13</v>
      </c>
      <c r="E362" s="33" t="s">
        <v>57</v>
      </c>
      <c r="F362" s="8">
        <v>80450</v>
      </c>
      <c r="G362" s="8"/>
      <c r="H362" s="50">
        <f>H363</f>
        <v>13428400</v>
      </c>
      <c r="I362" s="50">
        <f t="shared" ref="I362:J363" si="163">I363</f>
        <v>13093540</v>
      </c>
      <c r="J362" s="50">
        <f t="shared" si="163"/>
        <v>13174680</v>
      </c>
    </row>
    <row r="363" spans="1:10" ht="27.75" customHeight="1" x14ac:dyDescent="0.25">
      <c r="A363" s="9" t="s">
        <v>20</v>
      </c>
      <c r="B363" s="8">
        <v>16</v>
      </c>
      <c r="C363" s="8">
        <v>0</v>
      </c>
      <c r="D363" s="8">
        <v>13</v>
      </c>
      <c r="E363" s="33" t="s">
        <v>57</v>
      </c>
      <c r="F363" s="8">
        <v>80450</v>
      </c>
      <c r="G363" s="8">
        <v>600</v>
      </c>
      <c r="H363" s="50">
        <f>H364</f>
        <v>13428400</v>
      </c>
      <c r="I363" s="50">
        <f t="shared" si="163"/>
        <v>13093540</v>
      </c>
      <c r="J363" s="50">
        <f t="shared" si="163"/>
        <v>13174680</v>
      </c>
    </row>
    <row r="364" spans="1:10" x14ac:dyDescent="0.25">
      <c r="A364" s="9" t="s">
        <v>21</v>
      </c>
      <c r="B364" s="8">
        <v>16</v>
      </c>
      <c r="C364" s="8">
        <v>0</v>
      </c>
      <c r="D364" s="8">
        <v>13</v>
      </c>
      <c r="E364" s="33" t="s">
        <v>57</v>
      </c>
      <c r="F364" s="8">
        <v>80450</v>
      </c>
      <c r="G364" s="8">
        <v>610</v>
      </c>
      <c r="H364" s="50">
        <f>ВСР!G353</f>
        <v>13428400</v>
      </c>
      <c r="I364" s="50">
        <f>ВСР!H353</f>
        <v>13093540</v>
      </c>
      <c r="J364" s="50">
        <f>ВСР!I353</f>
        <v>13174680</v>
      </c>
    </row>
    <row r="365" spans="1:10" x14ac:dyDescent="0.25">
      <c r="A365" s="7" t="s">
        <v>66</v>
      </c>
      <c r="B365" s="8">
        <v>16</v>
      </c>
      <c r="C365" s="8">
        <v>0</v>
      </c>
      <c r="D365" s="8">
        <v>13</v>
      </c>
      <c r="E365" s="33" t="s">
        <v>57</v>
      </c>
      <c r="F365" s="8">
        <v>80460</v>
      </c>
      <c r="G365" s="8"/>
      <c r="H365" s="50">
        <f>H366</f>
        <v>2219220</v>
      </c>
      <c r="I365" s="50">
        <f t="shared" ref="I365:J366" si="164">I366</f>
        <v>2136260</v>
      </c>
      <c r="J365" s="50">
        <f t="shared" si="164"/>
        <v>2155480</v>
      </c>
    </row>
    <row r="366" spans="1:10" ht="30.75" customHeight="1" x14ac:dyDescent="0.25">
      <c r="A366" s="9" t="s">
        <v>20</v>
      </c>
      <c r="B366" s="8">
        <v>16</v>
      </c>
      <c r="C366" s="8">
        <v>0</v>
      </c>
      <c r="D366" s="8">
        <v>13</v>
      </c>
      <c r="E366" s="33" t="s">
        <v>57</v>
      </c>
      <c r="F366" s="8">
        <v>80460</v>
      </c>
      <c r="G366" s="8">
        <v>600</v>
      </c>
      <c r="H366" s="50">
        <f>H367</f>
        <v>2219220</v>
      </c>
      <c r="I366" s="50">
        <f t="shared" si="164"/>
        <v>2136260</v>
      </c>
      <c r="J366" s="50">
        <f t="shared" si="164"/>
        <v>2155480</v>
      </c>
    </row>
    <row r="367" spans="1:10" x14ac:dyDescent="0.25">
      <c r="A367" s="9" t="s">
        <v>21</v>
      </c>
      <c r="B367" s="8">
        <v>16</v>
      </c>
      <c r="C367" s="8">
        <v>0</v>
      </c>
      <c r="D367" s="8">
        <v>13</v>
      </c>
      <c r="E367" s="33" t="s">
        <v>57</v>
      </c>
      <c r="F367" s="8">
        <v>80460</v>
      </c>
      <c r="G367" s="8">
        <v>610</v>
      </c>
      <c r="H367" s="50">
        <f>ВСР!G356</f>
        <v>2219220</v>
      </c>
      <c r="I367" s="50">
        <f>ВСР!H356</f>
        <v>2136260</v>
      </c>
      <c r="J367" s="50">
        <f>ВСР!I356</f>
        <v>2155480</v>
      </c>
    </row>
    <row r="368" spans="1:10" ht="15.75" customHeight="1" x14ac:dyDescent="0.25">
      <c r="A368" s="58" t="s">
        <v>243</v>
      </c>
      <c r="B368" s="8">
        <v>16</v>
      </c>
      <c r="C368" s="8">
        <v>0</v>
      </c>
      <c r="D368" s="8">
        <v>13</v>
      </c>
      <c r="E368" s="33" t="s">
        <v>57</v>
      </c>
      <c r="F368" s="8">
        <v>80480</v>
      </c>
      <c r="G368" s="8"/>
      <c r="H368" s="50">
        <f>H369</f>
        <v>23224500</v>
      </c>
      <c r="I368" s="50">
        <f t="shared" ref="I368:J369" si="165">I369</f>
        <v>22982820</v>
      </c>
      <c r="J368" s="50">
        <f t="shared" si="165"/>
        <v>23191070</v>
      </c>
    </row>
    <row r="369" spans="1:10" ht="30" customHeight="1" x14ac:dyDescent="0.25">
      <c r="A369" s="9" t="s">
        <v>20</v>
      </c>
      <c r="B369" s="8">
        <v>16</v>
      </c>
      <c r="C369" s="8">
        <v>0</v>
      </c>
      <c r="D369" s="8">
        <v>13</v>
      </c>
      <c r="E369" s="33" t="s">
        <v>57</v>
      </c>
      <c r="F369" s="8">
        <v>80480</v>
      </c>
      <c r="G369" s="8">
        <v>600</v>
      </c>
      <c r="H369" s="50">
        <f>H370</f>
        <v>23224500</v>
      </c>
      <c r="I369" s="50">
        <f t="shared" si="165"/>
        <v>22982820</v>
      </c>
      <c r="J369" s="50">
        <f t="shared" si="165"/>
        <v>23191070</v>
      </c>
    </row>
    <row r="370" spans="1:10" x14ac:dyDescent="0.25">
      <c r="A370" s="9" t="s">
        <v>21</v>
      </c>
      <c r="B370" s="8">
        <v>16</v>
      </c>
      <c r="C370" s="8">
        <v>0</v>
      </c>
      <c r="D370" s="8">
        <v>13</v>
      </c>
      <c r="E370" s="33" t="s">
        <v>57</v>
      </c>
      <c r="F370" s="8">
        <v>80480</v>
      </c>
      <c r="G370" s="8">
        <v>610</v>
      </c>
      <c r="H370" s="50">
        <f>ВСР!G359</f>
        <v>23224500</v>
      </c>
      <c r="I370" s="50">
        <f>ВСР!H359</f>
        <v>22982820</v>
      </c>
      <c r="J370" s="50">
        <f>ВСР!I359</f>
        <v>23191070</v>
      </c>
    </row>
    <row r="371" spans="1:10" ht="15.75" customHeight="1" x14ac:dyDescent="0.25">
      <c r="A371" s="58" t="s">
        <v>246</v>
      </c>
      <c r="B371" s="8">
        <v>16</v>
      </c>
      <c r="C371" s="8">
        <v>0</v>
      </c>
      <c r="D371" s="8">
        <v>13</v>
      </c>
      <c r="E371" s="33" t="s">
        <v>57</v>
      </c>
      <c r="F371" s="8">
        <v>82400</v>
      </c>
      <c r="G371" s="8"/>
      <c r="H371" s="50">
        <f>H372</f>
        <v>100000</v>
      </c>
      <c r="I371" s="50">
        <f t="shared" ref="I371:J372" si="166">I372</f>
        <v>100000</v>
      </c>
      <c r="J371" s="50">
        <f t="shared" si="166"/>
        <v>100000</v>
      </c>
    </row>
    <row r="372" spans="1:10" ht="29.25" customHeight="1" x14ac:dyDescent="0.25">
      <c r="A372" s="9" t="s">
        <v>16</v>
      </c>
      <c r="B372" s="8">
        <v>16</v>
      </c>
      <c r="C372" s="8">
        <v>0</v>
      </c>
      <c r="D372" s="8">
        <v>13</v>
      </c>
      <c r="E372" s="33" t="s">
        <v>57</v>
      </c>
      <c r="F372" s="8">
        <v>82400</v>
      </c>
      <c r="G372" s="8">
        <v>200</v>
      </c>
      <c r="H372" s="50">
        <f>H373</f>
        <v>100000</v>
      </c>
      <c r="I372" s="50">
        <f t="shared" si="166"/>
        <v>100000</v>
      </c>
      <c r="J372" s="50">
        <f t="shared" si="166"/>
        <v>100000</v>
      </c>
    </row>
    <row r="373" spans="1:10" ht="32.25" customHeight="1" x14ac:dyDescent="0.25">
      <c r="A373" s="9" t="s">
        <v>17</v>
      </c>
      <c r="B373" s="8">
        <v>16</v>
      </c>
      <c r="C373" s="8">
        <v>0</v>
      </c>
      <c r="D373" s="8">
        <v>13</v>
      </c>
      <c r="E373" s="33" t="s">
        <v>57</v>
      </c>
      <c r="F373" s="8">
        <v>82400</v>
      </c>
      <c r="G373" s="8">
        <v>240</v>
      </c>
      <c r="H373" s="50">
        <f>ВСР!G362</f>
        <v>100000</v>
      </c>
      <c r="I373" s="50">
        <f>ВСР!H362</f>
        <v>100000</v>
      </c>
      <c r="J373" s="50">
        <f>ВСР!I362</f>
        <v>100000</v>
      </c>
    </row>
    <row r="374" spans="1:10" ht="76.5" customHeight="1" x14ac:dyDescent="0.25">
      <c r="A374" s="59" t="s">
        <v>249</v>
      </c>
      <c r="B374" s="8">
        <v>16</v>
      </c>
      <c r="C374" s="8">
        <v>0</v>
      </c>
      <c r="D374" s="8">
        <v>13</v>
      </c>
      <c r="E374" s="33" t="s">
        <v>57</v>
      </c>
      <c r="F374" s="8">
        <v>84260</v>
      </c>
      <c r="G374" s="8"/>
      <c r="H374" s="50">
        <f>H375</f>
        <v>14840000</v>
      </c>
      <c r="I374" s="50">
        <f t="shared" ref="I374:J375" si="167">I375</f>
        <v>9087550</v>
      </c>
      <c r="J374" s="50">
        <f t="shared" si="167"/>
        <v>9264500</v>
      </c>
    </row>
    <row r="375" spans="1:10" ht="31.5" customHeight="1" x14ac:dyDescent="0.25">
      <c r="A375" s="21" t="s">
        <v>20</v>
      </c>
      <c r="B375" s="8">
        <v>16</v>
      </c>
      <c r="C375" s="8">
        <v>0</v>
      </c>
      <c r="D375" s="8">
        <v>13</v>
      </c>
      <c r="E375" s="33" t="s">
        <v>57</v>
      </c>
      <c r="F375" s="8">
        <v>84260</v>
      </c>
      <c r="G375" s="8">
        <v>600</v>
      </c>
      <c r="H375" s="50">
        <f>H376</f>
        <v>14840000</v>
      </c>
      <c r="I375" s="50">
        <f t="shared" si="167"/>
        <v>9087550</v>
      </c>
      <c r="J375" s="50">
        <f t="shared" si="167"/>
        <v>9264500</v>
      </c>
    </row>
    <row r="376" spans="1:10" x14ac:dyDescent="0.25">
      <c r="A376" s="21" t="s">
        <v>21</v>
      </c>
      <c r="B376" s="8">
        <v>16</v>
      </c>
      <c r="C376" s="8">
        <v>0</v>
      </c>
      <c r="D376" s="8">
        <v>13</v>
      </c>
      <c r="E376" s="33" t="s">
        <v>57</v>
      </c>
      <c r="F376" s="8">
        <v>84260</v>
      </c>
      <c r="G376" s="8">
        <v>610</v>
      </c>
      <c r="H376" s="50">
        <f>ВСР!G365</f>
        <v>14840000</v>
      </c>
      <c r="I376" s="50">
        <f>ВСР!H365</f>
        <v>9087550</v>
      </c>
      <c r="J376" s="50">
        <f>ВСР!I365</f>
        <v>9264500</v>
      </c>
    </row>
    <row r="377" spans="1:10" ht="90.75" customHeight="1" x14ac:dyDescent="0.25">
      <c r="A377" s="59" t="s">
        <v>251</v>
      </c>
      <c r="B377" s="8">
        <v>16</v>
      </c>
      <c r="C377" s="8">
        <v>0</v>
      </c>
      <c r="D377" s="8">
        <v>13</v>
      </c>
      <c r="E377" s="33" t="s">
        <v>57</v>
      </c>
      <c r="F377" s="8">
        <v>84270</v>
      </c>
      <c r="G377" s="8"/>
      <c r="H377" s="50">
        <f>H378</f>
        <v>4388000</v>
      </c>
      <c r="I377" s="50">
        <f t="shared" ref="I377:J378" si="168">I378</f>
        <v>4405000</v>
      </c>
      <c r="J377" s="50">
        <f t="shared" si="168"/>
        <v>4423000</v>
      </c>
    </row>
    <row r="378" spans="1:10" ht="30.75" customHeight="1" x14ac:dyDescent="0.25">
      <c r="A378" s="21" t="s">
        <v>20</v>
      </c>
      <c r="B378" s="8">
        <v>16</v>
      </c>
      <c r="C378" s="8">
        <v>0</v>
      </c>
      <c r="D378" s="8">
        <v>13</v>
      </c>
      <c r="E378" s="33" t="s">
        <v>57</v>
      </c>
      <c r="F378" s="8">
        <v>84270</v>
      </c>
      <c r="G378" s="8">
        <v>600</v>
      </c>
      <c r="H378" s="50">
        <f>H379</f>
        <v>4388000</v>
      </c>
      <c r="I378" s="50">
        <f t="shared" si="168"/>
        <v>4405000</v>
      </c>
      <c r="J378" s="50">
        <f t="shared" si="168"/>
        <v>4423000</v>
      </c>
    </row>
    <row r="379" spans="1:10" x14ac:dyDescent="0.25">
      <c r="A379" s="21" t="s">
        <v>21</v>
      </c>
      <c r="B379" s="8">
        <v>16</v>
      </c>
      <c r="C379" s="8">
        <v>0</v>
      </c>
      <c r="D379" s="8">
        <v>13</v>
      </c>
      <c r="E379" s="33" t="s">
        <v>57</v>
      </c>
      <c r="F379" s="8">
        <v>84270</v>
      </c>
      <c r="G379" s="8">
        <v>610</v>
      </c>
      <c r="H379" s="50">
        <f>ВСР!G368</f>
        <v>4388000</v>
      </c>
      <c r="I379" s="50">
        <f>ВСР!H368</f>
        <v>4405000</v>
      </c>
      <c r="J379" s="50">
        <f>ВСР!I368</f>
        <v>4423000</v>
      </c>
    </row>
    <row r="380" spans="1:10" ht="74.25" customHeight="1" x14ac:dyDescent="0.25">
      <c r="A380" s="59" t="s">
        <v>252</v>
      </c>
      <c r="B380" s="8">
        <v>16</v>
      </c>
      <c r="C380" s="8">
        <v>0</v>
      </c>
      <c r="D380" s="8">
        <v>13</v>
      </c>
      <c r="E380" s="33" t="s">
        <v>57</v>
      </c>
      <c r="F380" s="8">
        <v>84320</v>
      </c>
      <c r="G380" s="8"/>
      <c r="H380" s="50">
        <f>H381</f>
        <v>1200000</v>
      </c>
      <c r="I380" s="50">
        <f t="shared" ref="I380:J381" si="169">I381</f>
        <v>1200000</v>
      </c>
      <c r="J380" s="50">
        <f t="shared" si="169"/>
        <v>1200000</v>
      </c>
    </row>
    <row r="381" spans="1:10" ht="29.25" customHeight="1" x14ac:dyDescent="0.25">
      <c r="A381" s="21" t="s">
        <v>16</v>
      </c>
      <c r="B381" s="8">
        <v>16</v>
      </c>
      <c r="C381" s="8">
        <v>0</v>
      </c>
      <c r="D381" s="8">
        <v>13</v>
      </c>
      <c r="E381" s="33" t="s">
        <v>57</v>
      </c>
      <c r="F381" s="8">
        <v>84320</v>
      </c>
      <c r="G381" s="8">
        <v>200</v>
      </c>
      <c r="H381" s="50">
        <f>H382</f>
        <v>1200000</v>
      </c>
      <c r="I381" s="50">
        <f t="shared" si="169"/>
        <v>1200000</v>
      </c>
      <c r="J381" s="50">
        <f t="shared" si="169"/>
        <v>1200000</v>
      </c>
    </row>
    <row r="382" spans="1:10" ht="30" customHeight="1" x14ac:dyDescent="0.25">
      <c r="A382" s="21" t="s">
        <v>17</v>
      </c>
      <c r="B382" s="8">
        <v>16</v>
      </c>
      <c r="C382" s="8">
        <v>0</v>
      </c>
      <c r="D382" s="8">
        <v>13</v>
      </c>
      <c r="E382" s="33" t="s">
        <v>57</v>
      </c>
      <c r="F382" s="8">
        <v>84320</v>
      </c>
      <c r="G382" s="8">
        <v>240</v>
      </c>
      <c r="H382" s="50">
        <f>ВСР!G371</f>
        <v>1200000</v>
      </c>
      <c r="I382" s="50">
        <f>ВСР!H371</f>
        <v>1200000</v>
      </c>
      <c r="J382" s="50">
        <f>ВСР!I371</f>
        <v>1200000</v>
      </c>
    </row>
    <row r="383" spans="1:10" ht="45" customHeight="1" x14ac:dyDescent="0.25">
      <c r="A383" s="59" t="s">
        <v>303</v>
      </c>
      <c r="B383" s="8">
        <v>16</v>
      </c>
      <c r="C383" s="8">
        <v>0</v>
      </c>
      <c r="D383" s="8">
        <v>13</v>
      </c>
      <c r="E383" s="33" t="s">
        <v>57</v>
      </c>
      <c r="F383" s="8" t="s">
        <v>280</v>
      </c>
      <c r="G383" s="8"/>
      <c r="H383" s="50">
        <f>H384</f>
        <v>1064040.22</v>
      </c>
      <c r="I383" s="50">
        <f t="shared" ref="I383:J384" si="170">I384</f>
        <v>1630434.78</v>
      </c>
      <c r="J383" s="50">
        <f t="shared" si="170"/>
        <v>2304181.52</v>
      </c>
    </row>
    <row r="384" spans="1:10" ht="30" customHeight="1" x14ac:dyDescent="0.25">
      <c r="A384" s="21" t="s">
        <v>20</v>
      </c>
      <c r="B384" s="8">
        <v>16</v>
      </c>
      <c r="C384" s="8">
        <v>0</v>
      </c>
      <c r="D384" s="8">
        <v>13</v>
      </c>
      <c r="E384" s="33" t="s">
        <v>57</v>
      </c>
      <c r="F384" s="8" t="s">
        <v>280</v>
      </c>
      <c r="G384" s="8">
        <v>600</v>
      </c>
      <c r="H384" s="50">
        <f>H385</f>
        <v>1064040.22</v>
      </c>
      <c r="I384" s="50">
        <f t="shared" si="170"/>
        <v>1630434.78</v>
      </c>
      <c r="J384" s="50">
        <f t="shared" si="170"/>
        <v>2304181.52</v>
      </c>
    </row>
    <row r="385" spans="1:10" x14ac:dyDescent="0.25">
      <c r="A385" s="21" t="s">
        <v>21</v>
      </c>
      <c r="B385" s="8">
        <v>16</v>
      </c>
      <c r="C385" s="8">
        <v>0</v>
      </c>
      <c r="D385" s="8">
        <v>13</v>
      </c>
      <c r="E385" s="33" t="s">
        <v>57</v>
      </c>
      <c r="F385" s="8" t="s">
        <v>280</v>
      </c>
      <c r="G385" s="8">
        <v>610</v>
      </c>
      <c r="H385" s="50">
        <f>ВСР!G374</f>
        <v>1064040.22</v>
      </c>
      <c r="I385" s="50">
        <f>ВСР!H374</f>
        <v>1630434.78</v>
      </c>
      <c r="J385" s="50">
        <f>ВСР!I374</f>
        <v>2304181.52</v>
      </c>
    </row>
    <row r="386" spans="1:10" ht="20.25" customHeight="1" x14ac:dyDescent="0.25">
      <c r="A386" s="73" t="s">
        <v>67</v>
      </c>
      <c r="B386" s="70">
        <v>70</v>
      </c>
      <c r="C386" s="70"/>
      <c r="D386" s="70"/>
      <c r="E386" s="70"/>
      <c r="F386" s="70"/>
      <c r="G386" s="70"/>
      <c r="H386" s="71">
        <f>H387+H401+H413</f>
        <v>5293060</v>
      </c>
      <c r="I386" s="71">
        <f t="shared" ref="I386:J386" si="171">I387+I401+I413</f>
        <v>11693060</v>
      </c>
      <c r="J386" s="71">
        <f t="shared" si="171"/>
        <v>18603560</v>
      </c>
    </row>
    <row r="387" spans="1:10" ht="15.75" customHeight="1" x14ac:dyDescent="0.25">
      <c r="A387" s="31" t="s">
        <v>71</v>
      </c>
      <c r="B387" s="30">
        <v>70</v>
      </c>
      <c r="C387" s="30">
        <v>0</v>
      </c>
      <c r="D387" s="32" t="s">
        <v>77</v>
      </c>
      <c r="E387" s="32" t="s">
        <v>70</v>
      </c>
      <c r="F387" s="30"/>
      <c r="G387" s="30"/>
      <c r="H387" s="49">
        <f>H388+H391+H398</f>
        <v>2944000</v>
      </c>
      <c r="I387" s="49">
        <f t="shared" ref="I387:J387" si="172">I388+I391+I398</f>
        <v>2944000</v>
      </c>
      <c r="J387" s="49">
        <f t="shared" si="172"/>
        <v>2944000</v>
      </c>
    </row>
    <row r="388" spans="1:10" ht="30" x14ac:dyDescent="0.25">
      <c r="A388" s="58" t="s">
        <v>231</v>
      </c>
      <c r="B388" s="8">
        <v>70</v>
      </c>
      <c r="C388" s="8">
        <v>0</v>
      </c>
      <c r="D388" s="33" t="s">
        <v>77</v>
      </c>
      <c r="E388" s="33" t="s">
        <v>70</v>
      </c>
      <c r="F388" s="8">
        <v>80010</v>
      </c>
      <c r="G388" s="8"/>
      <c r="H388" s="50">
        <f>H389</f>
        <v>1451097</v>
      </c>
      <c r="I388" s="50">
        <f t="shared" ref="I388:J389" si="173">I389</f>
        <v>1451097</v>
      </c>
      <c r="J388" s="50">
        <f t="shared" si="173"/>
        <v>1451097</v>
      </c>
    </row>
    <row r="389" spans="1:10" ht="60" customHeight="1" x14ac:dyDescent="0.25">
      <c r="A389" s="9" t="s">
        <v>43</v>
      </c>
      <c r="B389" s="8">
        <v>70</v>
      </c>
      <c r="C389" s="8">
        <v>0</v>
      </c>
      <c r="D389" s="33" t="s">
        <v>77</v>
      </c>
      <c r="E389" s="33" t="s">
        <v>70</v>
      </c>
      <c r="F389" s="8">
        <v>80010</v>
      </c>
      <c r="G389" s="8">
        <v>100</v>
      </c>
      <c r="H389" s="50">
        <f>H390</f>
        <v>1451097</v>
      </c>
      <c r="I389" s="50">
        <f t="shared" si="173"/>
        <v>1451097</v>
      </c>
      <c r="J389" s="50">
        <f t="shared" si="173"/>
        <v>1451097</v>
      </c>
    </row>
    <row r="390" spans="1:10" ht="30" x14ac:dyDescent="0.25">
      <c r="A390" s="9" t="s">
        <v>14</v>
      </c>
      <c r="B390" s="8">
        <v>70</v>
      </c>
      <c r="C390" s="8">
        <v>0</v>
      </c>
      <c r="D390" s="33" t="s">
        <v>77</v>
      </c>
      <c r="E390" s="33" t="s">
        <v>70</v>
      </c>
      <c r="F390" s="8">
        <v>80010</v>
      </c>
      <c r="G390" s="8">
        <v>120</v>
      </c>
      <c r="H390" s="50">
        <f>ВСР!G282</f>
        <v>1451097</v>
      </c>
      <c r="I390" s="50">
        <f>ВСР!H282</f>
        <v>1451097</v>
      </c>
      <c r="J390" s="50">
        <f>ВСР!I282</f>
        <v>1451097</v>
      </c>
    </row>
    <row r="391" spans="1:10" ht="30.75" customHeight="1" x14ac:dyDescent="0.25">
      <c r="A391" s="23" t="s">
        <v>15</v>
      </c>
      <c r="B391" s="8">
        <v>70</v>
      </c>
      <c r="C391" s="8">
        <v>0</v>
      </c>
      <c r="D391" s="33" t="s">
        <v>77</v>
      </c>
      <c r="E391" s="33" t="s">
        <v>70</v>
      </c>
      <c r="F391" s="8">
        <v>80040</v>
      </c>
      <c r="G391" s="8"/>
      <c r="H391" s="50">
        <f>H392+H394+H396</f>
        <v>1292903</v>
      </c>
      <c r="I391" s="50">
        <f t="shared" ref="I391:J391" si="174">I392+I394+I396</f>
        <v>1292903</v>
      </c>
      <c r="J391" s="50">
        <f t="shared" si="174"/>
        <v>1292903</v>
      </c>
    </row>
    <row r="392" spans="1:10" ht="60.75" customHeight="1" x14ac:dyDescent="0.25">
      <c r="A392" s="9" t="s">
        <v>43</v>
      </c>
      <c r="B392" s="8">
        <v>70</v>
      </c>
      <c r="C392" s="8">
        <v>0</v>
      </c>
      <c r="D392" s="33" t="s">
        <v>77</v>
      </c>
      <c r="E392" s="33" t="s">
        <v>70</v>
      </c>
      <c r="F392" s="8">
        <v>80040</v>
      </c>
      <c r="G392" s="8">
        <v>100</v>
      </c>
      <c r="H392" s="50">
        <f>H393</f>
        <v>758094</v>
      </c>
      <c r="I392" s="50">
        <f t="shared" ref="I392:J392" si="175">I393</f>
        <v>758094</v>
      </c>
      <c r="J392" s="50">
        <f t="shared" si="175"/>
        <v>758094</v>
      </c>
    </row>
    <row r="393" spans="1:10" ht="30" x14ac:dyDescent="0.25">
      <c r="A393" s="9" t="s">
        <v>14</v>
      </c>
      <c r="B393" s="8">
        <v>70</v>
      </c>
      <c r="C393" s="8">
        <v>0</v>
      </c>
      <c r="D393" s="33" t="s">
        <v>77</v>
      </c>
      <c r="E393" s="33" t="s">
        <v>70</v>
      </c>
      <c r="F393" s="8">
        <v>80040</v>
      </c>
      <c r="G393" s="8">
        <v>120</v>
      </c>
      <c r="H393" s="50">
        <f>ВСР!G286</f>
        <v>758094</v>
      </c>
      <c r="I393" s="50">
        <f>ВСР!H286</f>
        <v>758094</v>
      </c>
      <c r="J393" s="50">
        <f>ВСР!I286</f>
        <v>758094</v>
      </c>
    </row>
    <row r="394" spans="1:10" ht="27.75" customHeight="1" x14ac:dyDescent="0.25">
      <c r="A394" s="9" t="s">
        <v>16</v>
      </c>
      <c r="B394" s="8">
        <v>70</v>
      </c>
      <c r="C394" s="8">
        <v>0</v>
      </c>
      <c r="D394" s="33" t="s">
        <v>77</v>
      </c>
      <c r="E394" s="33" t="s">
        <v>70</v>
      </c>
      <c r="F394" s="8">
        <v>80040</v>
      </c>
      <c r="G394" s="8">
        <v>200</v>
      </c>
      <c r="H394" s="50">
        <f>H395</f>
        <v>530809</v>
      </c>
      <c r="I394" s="50">
        <f t="shared" ref="I394:J394" si="176">I395</f>
        <v>530809</v>
      </c>
      <c r="J394" s="50">
        <f t="shared" si="176"/>
        <v>530809</v>
      </c>
    </row>
    <row r="395" spans="1:10" ht="31.5" customHeight="1" x14ac:dyDescent="0.25">
      <c r="A395" s="9" t="s">
        <v>17</v>
      </c>
      <c r="B395" s="8">
        <v>70</v>
      </c>
      <c r="C395" s="8">
        <v>0</v>
      </c>
      <c r="D395" s="33" t="s">
        <v>77</v>
      </c>
      <c r="E395" s="33" t="s">
        <v>70</v>
      </c>
      <c r="F395" s="8">
        <v>80040</v>
      </c>
      <c r="G395" s="8">
        <v>240</v>
      </c>
      <c r="H395" s="50">
        <f>ВСР!G288</f>
        <v>530809</v>
      </c>
      <c r="I395" s="50">
        <f>ВСР!H288</f>
        <v>530809</v>
      </c>
      <c r="J395" s="50">
        <f>ВСР!I288</f>
        <v>530809</v>
      </c>
    </row>
    <row r="396" spans="1:10" x14ac:dyDescent="0.25">
      <c r="A396" s="7" t="s">
        <v>18</v>
      </c>
      <c r="B396" s="8">
        <v>70</v>
      </c>
      <c r="C396" s="8">
        <v>0</v>
      </c>
      <c r="D396" s="33" t="s">
        <v>77</v>
      </c>
      <c r="E396" s="33" t="s">
        <v>70</v>
      </c>
      <c r="F396" s="8">
        <v>80040</v>
      </c>
      <c r="G396" s="8">
        <v>800</v>
      </c>
      <c r="H396" s="50">
        <f>H397</f>
        <v>4000</v>
      </c>
      <c r="I396" s="50">
        <f t="shared" ref="I396:J396" si="177">I397</f>
        <v>4000</v>
      </c>
      <c r="J396" s="50">
        <f t="shared" si="177"/>
        <v>4000</v>
      </c>
    </row>
    <row r="397" spans="1:10" x14ac:dyDescent="0.25">
      <c r="A397" s="9" t="s">
        <v>19</v>
      </c>
      <c r="B397" s="8">
        <v>70</v>
      </c>
      <c r="C397" s="8">
        <v>0</v>
      </c>
      <c r="D397" s="33" t="s">
        <v>77</v>
      </c>
      <c r="E397" s="33" t="s">
        <v>70</v>
      </c>
      <c r="F397" s="8">
        <v>80040</v>
      </c>
      <c r="G397" s="8">
        <v>850</v>
      </c>
      <c r="H397" s="50">
        <f>ВСР!G290</f>
        <v>4000</v>
      </c>
      <c r="I397" s="50">
        <f>ВСР!H290</f>
        <v>4000</v>
      </c>
      <c r="J397" s="50">
        <f>ВСР!I290</f>
        <v>4000</v>
      </c>
    </row>
    <row r="398" spans="1:10" ht="27.75" customHeight="1" x14ac:dyDescent="0.25">
      <c r="A398" s="21" t="s">
        <v>365</v>
      </c>
      <c r="B398" s="8">
        <v>70</v>
      </c>
      <c r="C398" s="8">
        <v>0</v>
      </c>
      <c r="D398" s="33" t="s">
        <v>77</v>
      </c>
      <c r="E398" s="33" t="s">
        <v>70</v>
      </c>
      <c r="F398" s="8">
        <v>80070</v>
      </c>
      <c r="G398" s="8"/>
      <c r="H398" s="50">
        <f>H399</f>
        <v>200000</v>
      </c>
      <c r="I398" s="50">
        <f t="shared" ref="I398:J399" si="178">I399</f>
        <v>200000</v>
      </c>
      <c r="J398" s="50">
        <f t="shared" si="178"/>
        <v>200000</v>
      </c>
    </row>
    <row r="399" spans="1:10" ht="30" x14ac:dyDescent="0.25">
      <c r="A399" s="21" t="s">
        <v>16</v>
      </c>
      <c r="B399" s="8">
        <v>70</v>
      </c>
      <c r="C399" s="8">
        <v>0</v>
      </c>
      <c r="D399" s="33" t="s">
        <v>77</v>
      </c>
      <c r="E399" s="33" t="s">
        <v>70</v>
      </c>
      <c r="F399" s="8">
        <v>80070</v>
      </c>
      <c r="G399" s="8">
        <v>200</v>
      </c>
      <c r="H399" s="50">
        <f>H400</f>
        <v>200000</v>
      </c>
      <c r="I399" s="50">
        <f t="shared" si="178"/>
        <v>200000</v>
      </c>
      <c r="J399" s="50">
        <f t="shared" si="178"/>
        <v>200000</v>
      </c>
    </row>
    <row r="400" spans="1:10" ht="30" x14ac:dyDescent="0.25">
      <c r="A400" s="21" t="s">
        <v>17</v>
      </c>
      <c r="B400" s="8">
        <v>70</v>
      </c>
      <c r="C400" s="8">
        <v>0</v>
      </c>
      <c r="D400" s="33" t="s">
        <v>77</v>
      </c>
      <c r="E400" s="33" t="s">
        <v>70</v>
      </c>
      <c r="F400" s="8">
        <v>80070</v>
      </c>
      <c r="G400" s="8">
        <v>240</v>
      </c>
      <c r="H400" s="50">
        <f>ВСР!G293</f>
        <v>200000</v>
      </c>
      <c r="I400" s="50">
        <f>ВСР!H293</f>
        <v>200000</v>
      </c>
      <c r="J400" s="50">
        <f>ВСР!I293</f>
        <v>200000</v>
      </c>
    </row>
    <row r="401" spans="1:10" x14ac:dyDescent="0.25">
      <c r="A401" s="31" t="s">
        <v>73</v>
      </c>
      <c r="B401" s="30">
        <v>70</v>
      </c>
      <c r="C401" s="30">
        <v>0</v>
      </c>
      <c r="D401" s="32" t="s">
        <v>77</v>
      </c>
      <c r="E401" s="32" t="s">
        <v>72</v>
      </c>
      <c r="F401" s="30"/>
      <c r="G401" s="30"/>
      <c r="H401" s="49">
        <f>H407+H402+H410</f>
        <v>1349060</v>
      </c>
      <c r="I401" s="49">
        <f>I407+I402+I410</f>
        <v>1349060</v>
      </c>
      <c r="J401" s="49">
        <f>J407+J402+J410</f>
        <v>1349060</v>
      </c>
    </row>
    <row r="402" spans="1:10" ht="31.5" customHeight="1" x14ac:dyDescent="0.25">
      <c r="A402" s="23" t="s">
        <v>15</v>
      </c>
      <c r="B402" s="8">
        <v>70</v>
      </c>
      <c r="C402" s="8">
        <v>0</v>
      </c>
      <c r="D402" s="33" t="s">
        <v>77</v>
      </c>
      <c r="E402" s="33" t="s">
        <v>72</v>
      </c>
      <c r="F402" s="8">
        <v>80040</v>
      </c>
      <c r="G402" s="8"/>
      <c r="H402" s="50">
        <f>H403+H405</f>
        <v>360171</v>
      </c>
      <c r="I402" s="50">
        <f t="shared" ref="I402:J402" si="179">I403+I405</f>
        <v>360171</v>
      </c>
      <c r="J402" s="50">
        <f t="shared" si="179"/>
        <v>360171</v>
      </c>
    </row>
    <row r="403" spans="1:10" ht="60.75" customHeight="1" x14ac:dyDescent="0.25">
      <c r="A403" s="9" t="s">
        <v>43</v>
      </c>
      <c r="B403" s="8">
        <v>70</v>
      </c>
      <c r="C403" s="8">
        <v>0</v>
      </c>
      <c r="D403" s="33" t="s">
        <v>77</v>
      </c>
      <c r="E403" s="33" t="s">
        <v>72</v>
      </c>
      <c r="F403" s="8">
        <v>80040</v>
      </c>
      <c r="G403" s="8">
        <v>100</v>
      </c>
      <c r="H403" s="50">
        <f>H404</f>
        <v>312819</v>
      </c>
      <c r="I403" s="50">
        <f t="shared" ref="I403:J403" si="180">I404</f>
        <v>312819</v>
      </c>
      <c r="J403" s="50">
        <f t="shared" si="180"/>
        <v>312819</v>
      </c>
    </row>
    <row r="404" spans="1:10" ht="30" x14ac:dyDescent="0.25">
      <c r="A404" s="9" t="s">
        <v>14</v>
      </c>
      <c r="B404" s="8">
        <v>70</v>
      </c>
      <c r="C404" s="8">
        <v>0</v>
      </c>
      <c r="D404" s="33" t="s">
        <v>77</v>
      </c>
      <c r="E404" s="33" t="s">
        <v>72</v>
      </c>
      <c r="F404" s="8">
        <v>80040</v>
      </c>
      <c r="G404" s="8">
        <v>120</v>
      </c>
      <c r="H404" s="50">
        <f>ВСР!G299</f>
        <v>312819</v>
      </c>
      <c r="I404" s="50">
        <f>ВСР!H299</f>
        <v>312819</v>
      </c>
      <c r="J404" s="50">
        <f>ВСР!I299</f>
        <v>312819</v>
      </c>
    </row>
    <row r="405" spans="1:10" ht="28.5" customHeight="1" x14ac:dyDescent="0.25">
      <c r="A405" s="9" t="s">
        <v>16</v>
      </c>
      <c r="B405" s="8">
        <v>70</v>
      </c>
      <c r="C405" s="8">
        <v>0</v>
      </c>
      <c r="D405" s="33" t="s">
        <v>77</v>
      </c>
      <c r="E405" s="33" t="s">
        <v>72</v>
      </c>
      <c r="F405" s="8">
        <v>80040</v>
      </c>
      <c r="G405" s="8">
        <v>200</v>
      </c>
      <c r="H405" s="50">
        <f>H406</f>
        <v>47352</v>
      </c>
      <c r="I405" s="50">
        <f t="shared" ref="I405:J405" si="181">I406</f>
        <v>47352</v>
      </c>
      <c r="J405" s="50">
        <f t="shared" si="181"/>
        <v>47352</v>
      </c>
    </row>
    <row r="406" spans="1:10" ht="32.25" customHeight="1" x14ac:dyDescent="0.25">
      <c r="A406" s="9" t="s">
        <v>17</v>
      </c>
      <c r="B406" s="8">
        <v>70</v>
      </c>
      <c r="C406" s="8">
        <v>0</v>
      </c>
      <c r="D406" s="33" t="s">
        <v>77</v>
      </c>
      <c r="E406" s="33" t="s">
        <v>72</v>
      </c>
      <c r="F406" s="8">
        <v>80040</v>
      </c>
      <c r="G406" s="8">
        <v>240</v>
      </c>
      <c r="H406" s="50">
        <f>ВСР!G301</f>
        <v>47352</v>
      </c>
      <c r="I406" s="50">
        <f>ВСР!H301</f>
        <v>47352</v>
      </c>
      <c r="J406" s="50">
        <f>ВСР!I301</f>
        <v>47352</v>
      </c>
    </row>
    <row r="407" spans="1:10" ht="43.9" customHeight="1" x14ac:dyDescent="0.25">
      <c r="A407" s="58" t="s">
        <v>234</v>
      </c>
      <c r="B407" s="8">
        <v>70</v>
      </c>
      <c r="C407" s="8">
        <v>0</v>
      </c>
      <c r="D407" s="33" t="s">
        <v>77</v>
      </c>
      <c r="E407" s="33" t="s">
        <v>72</v>
      </c>
      <c r="F407" s="8">
        <v>80050</v>
      </c>
      <c r="G407" s="8"/>
      <c r="H407" s="50">
        <f>H408</f>
        <v>985529</v>
      </c>
      <c r="I407" s="50">
        <f t="shared" ref="I407:J408" si="182">I408</f>
        <v>985529</v>
      </c>
      <c r="J407" s="50">
        <f t="shared" si="182"/>
        <v>985529</v>
      </c>
    </row>
    <row r="408" spans="1:10" ht="57.75" customHeight="1" x14ac:dyDescent="0.25">
      <c r="A408" s="9" t="s">
        <v>43</v>
      </c>
      <c r="B408" s="8">
        <v>70</v>
      </c>
      <c r="C408" s="8">
        <v>0</v>
      </c>
      <c r="D408" s="33" t="s">
        <v>77</v>
      </c>
      <c r="E408" s="33" t="s">
        <v>72</v>
      </c>
      <c r="F408" s="8">
        <v>80050</v>
      </c>
      <c r="G408" s="8">
        <v>100</v>
      </c>
      <c r="H408" s="50">
        <f>H409</f>
        <v>985529</v>
      </c>
      <c r="I408" s="50">
        <f t="shared" si="182"/>
        <v>985529</v>
      </c>
      <c r="J408" s="50">
        <f t="shared" si="182"/>
        <v>985529</v>
      </c>
    </row>
    <row r="409" spans="1:10" ht="30" x14ac:dyDescent="0.25">
      <c r="A409" s="9" t="s">
        <v>14</v>
      </c>
      <c r="B409" s="8">
        <v>70</v>
      </c>
      <c r="C409" s="8">
        <v>0</v>
      </c>
      <c r="D409" s="33" t="s">
        <v>77</v>
      </c>
      <c r="E409" s="33" t="s">
        <v>72</v>
      </c>
      <c r="F409" s="8">
        <v>80050</v>
      </c>
      <c r="G409" s="8">
        <v>120</v>
      </c>
      <c r="H409" s="50">
        <f>ВСР!G304</f>
        <v>985529</v>
      </c>
      <c r="I409" s="50">
        <f>ВСР!H304</f>
        <v>985529</v>
      </c>
      <c r="J409" s="50">
        <f>ВСР!I304</f>
        <v>985529</v>
      </c>
    </row>
    <row r="410" spans="1:10" ht="57" customHeight="1" x14ac:dyDescent="0.25">
      <c r="A410" s="58" t="s">
        <v>236</v>
      </c>
      <c r="B410" s="8">
        <v>70</v>
      </c>
      <c r="C410" s="8">
        <v>0</v>
      </c>
      <c r="D410" s="33" t="s">
        <v>77</v>
      </c>
      <c r="E410" s="33" t="s">
        <v>72</v>
      </c>
      <c r="F410" s="8">
        <v>84200</v>
      </c>
      <c r="G410" s="8"/>
      <c r="H410" s="50">
        <f>H411</f>
        <v>3360</v>
      </c>
      <c r="I410" s="50">
        <f t="shared" ref="I410:J411" si="183">I411</f>
        <v>3360</v>
      </c>
      <c r="J410" s="50">
        <f t="shared" si="183"/>
        <v>3360</v>
      </c>
    </row>
    <row r="411" spans="1:10" ht="27" customHeight="1" x14ac:dyDescent="0.25">
      <c r="A411" s="9" t="s">
        <v>16</v>
      </c>
      <c r="B411" s="8">
        <v>70</v>
      </c>
      <c r="C411" s="8">
        <v>0</v>
      </c>
      <c r="D411" s="33" t="s">
        <v>77</v>
      </c>
      <c r="E411" s="33" t="s">
        <v>72</v>
      </c>
      <c r="F411" s="8">
        <v>84200</v>
      </c>
      <c r="G411" s="8">
        <v>200</v>
      </c>
      <c r="H411" s="50">
        <f>H412</f>
        <v>3360</v>
      </c>
      <c r="I411" s="50">
        <f t="shared" si="183"/>
        <v>3360</v>
      </c>
      <c r="J411" s="50">
        <f t="shared" si="183"/>
        <v>3360</v>
      </c>
    </row>
    <row r="412" spans="1:10" ht="27" customHeight="1" x14ac:dyDescent="0.25">
      <c r="A412" s="9" t="s">
        <v>17</v>
      </c>
      <c r="B412" s="8">
        <v>70</v>
      </c>
      <c r="C412" s="8">
        <v>0</v>
      </c>
      <c r="D412" s="33" t="s">
        <v>77</v>
      </c>
      <c r="E412" s="33" t="s">
        <v>72</v>
      </c>
      <c r="F412" s="8">
        <v>84200</v>
      </c>
      <c r="G412" s="8">
        <v>240</v>
      </c>
      <c r="H412" s="50">
        <f>ВСР!G307</f>
        <v>3360</v>
      </c>
      <c r="I412" s="50">
        <f>ВСР!H307</f>
        <v>3360</v>
      </c>
      <c r="J412" s="50">
        <f>ВСР!I307</f>
        <v>3360</v>
      </c>
    </row>
    <row r="413" spans="1:10" ht="29.25" x14ac:dyDescent="0.25">
      <c r="A413" s="31" t="s">
        <v>24</v>
      </c>
      <c r="B413" s="30">
        <v>70</v>
      </c>
      <c r="C413" s="30">
        <v>0</v>
      </c>
      <c r="D413" s="32" t="s">
        <v>77</v>
      </c>
      <c r="E413" s="32" t="s">
        <v>25</v>
      </c>
      <c r="F413" s="8"/>
      <c r="G413" s="8"/>
      <c r="H413" s="50">
        <f>H417+H414</f>
        <v>1000000</v>
      </c>
      <c r="I413" s="50">
        <f t="shared" ref="I413:J413" si="184">I417+I414</f>
        <v>7400000</v>
      </c>
      <c r="J413" s="50">
        <f t="shared" si="184"/>
        <v>14310500</v>
      </c>
    </row>
    <row r="414" spans="1:10" x14ac:dyDescent="0.25">
      <c r="A414" s="79" t="s">
        <v>321</v>
      </c>
      <c r="B414" s="8">
        <v>70</v>
      </c>
      <c r="C414" s="8">
        <v>0</v>
      </c>
      <c r="D414" s="33" t="s">
        <v>77</v>
      </c>
      <c r="E414" s="33" t="s">
        <v>25</v>
      </c>
      <c r="F414" s="8">
        <v>80080</v>
      </c>
      <c r="G414" s="8"/>
      <c r="H414" s="50">
        <f>H415</f>
        <v>0</v>
      </c>
      <c r="I414" s="50">
        <f t="shared" ref="I414:J414" si="185">I415</f>
        <v>6400000</v>
      </c>
      <c r="J414" s="50">
        <f t="shared" si="185"/>
        <v>13310500</v>
      </c>
    </row>
    <row r="415" spans="1:10" x14ac:dyDescent="0.25">
      <c r="A415" s="21" t="s">
        <v>18</v>
      </c>
      <c r="B415" s="8">
        <v>70</v>
      </c>
      <c r="C415" s="8">
        <v>0</v>
      </c>
      <c r="D415" s="33" t="s">
        <v>77</v>
      </c>
      <c r="E415" s="33" t="s">
        <v>25</v>
      </c>
      <c r="F415" s="8">
        <v>80080</v>
      </c>
      <c r="G415" s="8">
        <v>800</v>
      </c>
      <c r="H415" s="50">
        <f>H416</f>
        <v>0</v>
      </c>
      <c r="I415" s="50">
        <f>I416</f>
        <v>6400000</v>
      </c>
      <c r="J415" s="50">
        <f>J416</f>
        <v>13310500</v>
      </c>
    </row>
    <row r="416" spans="1:10" x14ac:dyDescent="0.25">
      <c r="A416" s="21" t="s">
        <v>69</v>
      </c>
      <c r="B416" s="8">
        <v>70</v>
      </c>
      <c r="C416" s="8">
        <v>0</v>
      </c>
      <c r="D416" s="33" t="s">
        <v>77</v>
      </c>
      <c r="E416" s="33" t="s">
        <v>25</v>
      </c>
      <c r="F416" s="8">
        <v>80080</v>
      </c>
      <c r="G416" s="8">
        <v>870</v>
      </c>
      <c r="H416" s="50">
        <f>ВСР!G325</f>
        <v>0</v>
      </c>
      <c r="I416" s="50">
        <f>ВСР!H325</f>
        <v>6400000</v>
      </c>
      <c r="J416" s="50">
        <f>ВСР!I325</f>
        <v>13310500</v>
      </c>
    </row>
    <row r="417" spans="1:10" x14ac:dyDescent="0.25">
      <c r="A417" s="58" t="s">
        <v>281</v>
      </c>
      <c r="B417" s="8">
        <v>70</v>
      </c>
      <c r="C417" s="8">
        <v>0</v>
      </c>
      <c r="D417" s="33" t="s">
        <v>77</v>
      </c>
      <c r="E417" s="33" t="s">
        <v>25</v>
      </c>
      <c r="F417" s="8">
        <v>83030</v>
      </c>
      <c r="G417" s="8"/>
      <c r="H417" s="50">
        <f>H418</f>
        <v>1000000</v>
      </c>
      <c r="I417" s="50">
        <f t="shared" ref="I417:J418" si="186">I418</f>
        <v>1000000</v>
      </c>
      <c r="J417" s="50">
        <f t="shared" si="186"/>
        <v>1000000</v>
      </c>
    </row>
    <row r="418" spans="1:10" x14ac:dyDescent="0.25">
      <c r="A418" s="7" t="s">
        <v>18</v>
      </c>
      <c r="B418" s="8">
        <v>70</v>
      </c>
      <c r="C418" s="8">
        <v>0</v>
      </c>
      <c r="D418" s="33" t="s">
        <v>77</v>
      </c>
      <c r="E418" s="33" t="s">
        <v>25</v>
      </c>
      <c r="F418" s="8">
        <v>83030</v>
      </c>
      <c r="G418" s="8">
        <v>800</v>
      </c>
      <c r="H418" s="50">
        <f>H419</f>
        <v>1000000</v>
      </c>
      <c r="I418" s="50">
        <f t="shared" si="186"/>
        <v>1000000</v>
      </c>
      <c r="J418" s="50">
        <f t="shared" si="186"/>
        <v>1000000</v>
      </c>
    </row>
    <row r="419" spans="1:10" x14ac:dyDescent="0.25">
      <c r="A419" s="7" t="s">
        <v>69</v>
      </c>
      <c r="B419" s="8">
        <v>70</v>
      </c>
      <c r="C419" s="8">
        <v>0</v>
      </c>
      <c r="D419" s="33" t="s">
        <v>77</v>
      </c>
      <c r="E419" s="33" t="s">
        <v>25</v>
      </c>
      <c r="F419" s="8">
        <v>83030</v>
      </c>
      <c r="G419" s="8">
        <v>870</v>
      </c>
      <c r="H419" s="50">
        <f>ВСР!G321</f>
        <v>1000000</v>
      </c>
      <c r="I419" s="50">
        <f>ВСР!H321</f>
        <v>1000000</v>
      </c>
      <c r="J419" s="50">
        <f>ВСР!I321</f>
        <v>1000000</v>
      </c>
    </row>
    <row r="420" spans="1:10" x14ac:dyDescent="0.25">
      <c r="A420" s="73" t="s">
        <v>74</v>
      </c>
      <c r="B420" s="70"/>
      <c r="C420" s="70"/>
      <c r="D420" s="70"/>
      <c r="E420" s="70"/>
      <c r="F420" s="70"/>
      <c r="G420" s="70"/>
      <c r="H420" s="71">
        <f>H11+H215+H321+H340+H386</f>
        <v>596575044.78999996</v>
      </c>
      <c r="I420" s="71">
        <f>I11+I215+I321+I340+I386</f>
        <v>610810579.42000008</v>
      </c>
      <c r="J420" s="71">
        <f>J11+J215+J321+J340+J386</f>
        <v>607611853.29999995</v>
      </c>
    </row>
  </sheetData>
  <mergeCells count="1">
    <mergeCell ref="A7:J7"/>
  </mergeCells>
  <pageMargins left="0.78740157480314965" right="0.39370078740157483" top="0.78740157480314965" bottom="0.78740157480314965" header="0.31496062992125984" footer="0.31496062992125984"/>
  <pageSetup paperSize="9" scale="65" fitToHeight="0" orientation="portrait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8"/>
  <sheetViews>
    <sheetView view="pageLayout" topLeftCell="A387" zoomScaleNormal="100" workbookViewId="0">
      <selection activeCell="G392" sqref="G392"/>
    </sheetView>
  </sheetViews>
  <sheetFormatPr defaultColWidth="8.85546875" defaultRowHeight="15" x14ac:dyDescent="0.25"/>
  <cols>
    <col min="1" max="1" width="54.140625" style="18" customWidth="1"/>
    <col min="2" max="2" width="3.7109375" style="16" customWidth="1"/>
    <col min="3" max="3" width="4.42578125" style="16" customWidth="1"/>
    <col min="4" max="4" width="13.85546875" style="16" customWidth="1"/>
    <col min="5" max="5" width="6" style="16" customWidth="1"/>
    <col min="6" max="6" width="15.7109375" style="41" customWidth="1"/>
    <col min="7" max="8" width="15.7109375" style="5" customWidth="1"/>
    <col min="9" max="16384" width="8.85546875" style="5"/>
  </cols>
  <sheetData>
    <row r="1" spans="1:9" ht="15.75" hidden="1" x14ac:dyDescent="0.25">
      <c r="F1" s="63" t="s">
        <v>293</v>
      </c>
      <c r="G1" s="16"/>
      <c r="H1" s="16"/>
      <c r="I1" s="16"/>
    </row>
    <row r="2" spans="1:9" ht="15.75" hidden="1" x14ac:dyDescent="0.25">
      <c r="F2" s="63" t="s">
        <v>256</v>
      </c>
      <c r="G2" s="16"/>
      <c r="H2" s="16"/>
      <c r="I2" s="16"/>
    </row>
    <row r="3" spans="1:9" ht="15.75" hidden="1" x14ac:dyDescent="0.25">
      <c r="F3" s="63" t="s">
        <v>282</v>
      </c>
      <c r="G3" s="16"/>
      <c r="H3" s="16"/>
      <c r="I3" s="16"/>
    </row>
    <row r="4" spans="1:9" ht="15.75" hidden="1" x14ac:dyDescent="0.25">
      <c r="F4" s="63" t="s">
        <v>283</v>
      </c>
      <c r="G4" s="16"/>
      <c r="H4" s="16"/>
      <c r="I4" s="16"/>
    </row>
    <row r="5" spans="1:9" ht="15.75" hidden="1" x14ac:dyDescent="0.25">
      <c r="F5" s="63"/>
      <c r="G5" s="16"/>
      <c r="H5" s="16"/>
      <c r="I5" s="16"/>
    </row>
    <row r="6" spans="1:9" ht="17.25" hidden="1" customHeight="1" x14ac:dyDescent="0.25">
      <c r="B6" s="6"/>
      <c r="F6" s="63" t="s">
        <v>323</v>
      </c>
      <c r="G6" s="16"/>
      <c r="H6" s="16"/>
      <c r="I6" s="16"/>
    </row>
    <row r="7" spans="1:9" ht="17.25" hidden="1" customHeight="1" x14ac:dyDescent="0.25">
      <c r="B7" s="6"/>
      <c r="F7" s="63"/>
      <c r="G7" s="16"/>
      <c r="H7" s="16"/>
      <c r="I7" s="16"/>
    </row>
    <row r="8" spans="1:9" ht="17.25" customHeight="1" x14ac:dyDescent="0.25">
      <c r="B8" s="6"/>
      <c r="E8" s="63" t="s">
        <v>293</v>
      </c>
      <c r="F8" s="63"/>
      <c r="G8" s="16"/>
      <c r="H8" s="16"/>
      <c r="I8" s="16"/>
    </row>
    <row r="9" spans="1:9" ht="17.25" customHeight="1" x14ac:dyDescent="0.25">
      <c r="B9" s="6"/>
      <c r="E9" s="63" t="s">
        <v>326</v>
      </c>
      <c r="F9" s="63"/>
      <c r="G9" s="16"/>
      <c r="H9" s="16"/>
      <c r="I9" s="16"/>
    </row>
    <row r="10" spans="1:9" ht="17.25" customHeight="1" x14ac:dyDescent="0.25">
      <c r="B10" s="6"/>
      <c r="E10" s="63" t="s">
        <v>368</v>
      </c>
      <c r="F10" s="63"/>
      <c r="G10" s="16"/>
      <c r="H10" s="16"/>
      <c r="I10" s="16"/>
    </row>
    <row r="11" spans="1:9" ht="17.25" customHeight="1" x14ac:dyDescent="0.25">
      <c r="B11" s="6"/>
      <c r="E11" s="63" t="s">
        <v>369</v>
      </c>
      <c r="F11" s="63"/>
      <c r="G11" s="16"/>
      <c r="H11" s="16"/>
      <c r="I11" s="16"/>
    </row>
    <row r="12" spans="1:9" ht="17.25" customHeight="1" x14ac:dyDescent="0.25">
      <c r="B12" s="6"/>
      <c r="E12" s="63" t="s">
        <v>370</v>
      </c>
      <c r="F12" s="63"/>
      <c r="G12" s="16"/>
      <c r="H12" s="16"/>
      <c r="I12" s="16"/>
    </row>
    <row r="13" spans="1:9" ht="17.25" customHeight="1" x14ac:dyDescent="0.25">
      <c r="B13" s="6"/>
      <c r="F13" s="63"/>
      <c r="G13" s="16"/>
      <c r="H13" s="16"/>
      <c r="I13" s="16"/>
    </row>
    <row r="14" spans="1:9" ht="67.5" customHeight="1" x14ac:dyDescent="0.3">
      <c r="A14" s="89" t="s">
        <v>341</v>
      </c>
      <c r="B14" s="89"/>
      <c r="C14" s="89"/>
      <c r="D14" s="89"/>
      <c r="E14" s="89"/>
      <c r="F14" s="89"/>
      <c r="G14" s="89"/>
      <c r="H14" s="89"/>
    </row>
    <row r="15" spans="1:9" x14ac:dyDescent="0.25">
      <c r="H15" s="41" t="s">
        <v>166</v>
      </c>
    </row>
    <row r="16" spans="1:9" s="11" customFormat="1" ht="43.5" customHeight="1" x14ac:dyDescent="0.25">
      <c r="A16" s="54" t="s">
        <v>122</v>
      </c>
      <c r="B16" s="54" t="s">
        <v>2</v>
      </c>
      <c r="C16" s="54" t="s">
        <v>3</v>
      </c>
      <c r="D16" s="54" t="s">
        <v>4</v>
      </c>
      <c r="E16" s="54" t="s">
        <v>5</v>
      </c>
      <c r="F16" s="55" t="s">
        <v>284</v>
      </c>
      <c r="G16" s="55" t="s">
        <v>322</v>
      </c>
      <c r="H16" s="55" t="s">
        <v>340</v>
      </c>
    </row>
    <row r="17" spans="1:8" s="11" customFormat="1" x14ac:dyDescent="0.25">
      <c r="A17" s="54">
        <v>1</v>
      </c>
      <c r="B17" s="57">
        <v>3</v>
      </c>
      <c r="C17" s="57">
        <v>4</v>
      </c>
      <c r="D17" s="57">
        <v>5</v>
      </c>
      <c r="E17" s="57">
        <v>6</v>
      </c>
      <c r="F17" s="43">
        <v>7</v>
      </c>
      <c r="G17" s="53">
        <v>8</v>
      </c>
      <c r="H17" s="53">
        <v>9</v>
      </c>
    </row>
    <row r="18" spans="1:8" x14ac:dyDescent="0.25">
      <c r="A18" s="19" t="s">
        <v>6</v>
      </c>
      <c r="B18" s="2" t="s">
        <v>11</v>
      </c>
      <c r="C18" s="2"/>
      <c r="D18" s="2"/>
      <c r="E18" s="2"/>
      <c r="F18" s="47">
        <f>F19+F23+F34+F48+F52+F71+F75</f>
        <v>43553062</v>
      </c>
      <c r="G18" s="47">
        <f t="shared" ref="G18:H18" si="0">G19+G23+G34+G48+G52+G71+G75</f>
        <v>49898842</v>
      </c>
      <c r="H18" s="47">
        <f t="shared" si="0"/>
        <v>56994352</v>
      </c>
    </row>
    <row r="19" spans="1:8" ht="45" x14ac:dyDescent="0.25">
      <c r="A19" s="24" t="s">
        <v>78</v>
      </c>
      <c r="B19" s="1" t="s">
        <v>11</v>
      </c>
      <c r="C19" s="1" t="s">
        <v>50</v>
      </c>
      <c r="D19" s="1"/>
      <c r="E19" s="1"/>
      <c r="F19" s="46">
        <f t="shared" ref="F19:H21" si="1">F20</f>
        <v>1451097</v>
      </c>
      <c r="G19" s="46">
        <f t="shared" si="1"/>
        <v>1451097</v>
      </c>
      <c r="H19" s="46">
        <f t="shared" si="1"/>
        <v>1451097</v>
      </c>
    </row>
    <row r="20" spans="1:8" ht="30" x14ac:dyDescent="0.25">
      <c r="A20" s="59" t="s">
        <v>231</v>
      </c>
      <c r="B20" s="4" t="s">
        <v>11</v>
      </c>
      <c r="C20" s="4" t="s">
        <v>50</v>
      </c>
      <c r="D20" s="4" t="s">
        <v>232</v>
      </c>
      <c r="E20" s="4"/>
      <c r="F20" s="46">
        <f t="shared" si="1"/>
        <v>1451097</v>
      </c>
      <c r="G20" s="46">
        <f t="shared" si="1"/>
        <v>1451097</v>
      </c>
      <c r="H20" s="46">
        <f t="shared" si="1"/>
        <v>1451097</v>
      </c>
    </row>
    <row r="21" spans="1:8" ht="63" customHeight="1" x14ac:dyDescent="0.25">
      <c r="A21" s="21" t="s">
        <v>43</v>
      </c>
      <c r="B21" s="4" t="s">
        <v>11</v>
      </c>
      <c r="C21" s="4" t="s">
        <v>50</v>
      </c>
      <c r="D21" s="4" t="s">
        <v>232</v>
      </c>
      <c r="E21" s="4" t="s">
        <v>123</v>
      </c>
      <c r="F21" s="46">
        <f t="shared" si="1"/>
        <v>1451097</v>
      </c>
      <c r="G21" s="46">
        <f t="shared" si="1"/>
        <v>1451097</v>
      </c>
      <c r="H21" s="46">
        <f t="shared" si="1"/>
        <v>1451097</v>
      </c>
    </row>
    <row r="22" spans="1:8" ht="30" x14ac:dyDescent="0.25">
      <c r="A22" s="21" t="s">
        <v>14</v>
      </c>
      <c r="B22" s="4" t="s">
        <v>11</v>
      </c>
      <c r="C22" s="4" t="s">
        <v>50</v>
      </c>
      <c r="D22" s="4" t="s">
        <v>232</v>
      </c>
      <c r="E22" s="4" t="s">
        <v>124</v>
      </c>
      <c r="F22" s="46">
        <f>ВСР!G282</f>
        <v>1451097</v>
      </c>
      <c r="G22" s="46">
        <f>ВСР!H282</f>
        <v>1451097</v>
      </c>
      <c r="H22" s="46">
        <f>ВСР!I282</f>
        <v>1451097</v>
      </c>
    </row>
    <row r="23" spans="1:8" ht="60" x14ac:dyDescent="0.25">
      <c r="A23" s="20" t="s">
        <v>79</v>
      </c>
      <c r="B23" s="2" t="s">
        <v>11</v>
      </c>
      <c r="C23" s="2" t="s">
        <v>114</v>
      </c>
      <c r="D23" s="3"/>
      <c r="E23" s="3"/>
      <c r="F23" s="46">
        <f>F24+F31</f>
        <v>1492903</v>
      </c>
      <c r="G23" s="46">
        <f t="shared" ref="G23:H23" si="2">G24+G31</f>
        <v>1492903</v>
      </c>
      <c r="H23" s="46">
        <f t="shared" si="2"/>
        <v>1492903</v>
      </c>
    </row>
    <row r="24" spans="1:8" ht="30" x14ac:dyDescent="0.25">
      <c r="A24" s="59" t="s">
        <v>15</v>
      </c>
      <c r="B24" s="3" t="s">
        <v>11</v>
      </c>
      <c r="C24" s="3" t="s">
        <v>114</v>
      </c>
      <c r="D24" s="3" t="s">
        <v>233</v>
      </c>
      <c r="E24" s="3"/>
      <c r="F24" s="46">
        <f>F25+F27+F29</f>
        <v>1292903</v>
      </c>
      <c r="G24" s="46">
        <f t="shared" ref="G24:H24" si="3">G25+G27+G29</f>
        <v>1292903</v>
      </c>
      <c r="H24" s="46">
        <f t="shared" si="3"/>
        <v>1292903</v>
      </c>
    </row>
    <row r="25" spans="1:8" ht="64.5" customHeight="1" x14ac:dyDescent="0.25">
      <c r="A25" s="21" t="s">
        <v>43</v>
      </c>
      <c r="B25" s="3" t="s">
        <v>11</v>
      </c>
      <c r="C25" s="3" t="s">
        <v>114</v>
      </c>
      <c r="D25" s="3" t="s">
        <v>233</v>
      </c>
      <c r="E25" s="3" t="s">
        <v>123</v>
      </c>
      <c r="F25" s="46">
        <f>F26</f>
        <v>758094</v>
      </c>
      <c r="G25" s="46">
        <f t="shared" ref="G25:H25" si="4">G26</f>
        <v>758094</v>
      </c>
      <c r="H25" s="46">
        <f t="shared" si="4"/>
        <v>758094</v>
      </c>
    </row>
    <row r="26" spans="1:8" ht="30" x14ac:dyDescent="0.25">
      <c r="A26" s="21" t="s">
        <v>14</v>
      </c>
      <c r="B26" s="3" t="s">
        <v>11</v>
      </c>
      <c r="C26" s="3" t="s">
        <v>114</v>
      </c>
      <c r="D26" s="3" t="s">
        <v>233</v>
      </c>
      <c r="E26" s="3" t="s">
        <v>124</v>
      </c>
      <c r="F26" s="46">
        <f>ВСР!G286</f>
        <v>758094</v>
      </c>
      <c r="G26" s="46">
        <f>ВСР!H286</f>
        <v>758094</v>
      </c>
      <c r="H26" s="46">
        <f>ВСР!I286</f>
        <v>758094</v>
      </c>
    </row>
    <row r="27" spans="1:8" ht="30" x14ac:dyDescent="0.25">
      <c r="A27" s="21" t="s">
        <v>16</v>
      </c>
      <c r="B27" s="3" t="s">
        <v>11</v>
      </c>
      <c r="C27" s="3" t="s">
        <v>114</v>
      </c>
      <c r="D27" s="3" t="s">
        <v>233</v>
      </c>
      <c r="E27" s="3" t="s">
        <v>125</v>
      </c>
      <c r="F27" s="46">
        <f>F28</f>
        <v>530809</v>
      </c>
      <c r="G27" s="46">
        <f t="shared" ref="G27:H27" si="5">G28</f>
        <v>530809</v>
      </c>
      <c r="H27" s="46">
        <f t="shared" si="5"/>
        <v>530809</v>
      </c>
    </row>
    <row r="28" spans="1:8" ht="30" x14ac:dyDescent="0.25">
      <c r="A28" s="21" t="s">
        <v>17</v>
      </c>
      <c r="B28" s="3" t="s">
        <v>11</v>
      </c>
      <c r="C28" s="3" t="s">
        <v>114</v>
      </c>
      <c r="D28" s="3" t="s">
        <v>233</v>
      </c>
      <c r="E28" s="3" t="s">
        <v>126</v>
      </c>
      <c r="F28" s="46">
        <f>ВСР!G288</f>
        <v>530809</v>
      </c>
      <c r="G28" s="46">
        <f>ВСР!H288</f>
        <v>530809</v>
      </c>
      <c r="H28" s="46">
        <f>ВСР!I288</f>
        <v>530809</v>
      </c>
    </row>
    <row r="29" spans="1:8" x14ac:dyDescent="0.25">
      <c r="A29" s="21" t="s">
        <v>18</v>
      </c>
      <c r="B29" s="3" t="s">
        <v>11</v>
      </c>
      <c r="C29" s="3" t="s">
        <v>114</v>
      </c>
      <c r="D29" s="3" t="s">
        <v>233</v>
      </c>
      <c r="E29" s="3" t="s">
        <v>127</v>
      </c>
      <c r="F29" s="46">
        <f>F30</f>
        <v>4000</v>
      </c>
      <c r="G29" s="46">
        <f t="shared" ref="G29:H29" si="6">G30</f>
        <v>4000</v>
      </c>
      <c r="H29" s="46">
        <f t="shared" si="6"/>
        <v>4000</v>
      </c>
    </row>
    <row r="30" spans="1:8" x14ac:dyDescent="0.25">
      <c r="A30" s="21" t="s">
        <v>19</v>
      </c>
      <c r="B30" s="3" t="s">
        <v>11</v>
      </c>
      <c r="C30" s="3" t="s">
        <v>114</v>
      </c>
      <c r="D30" s="3" t="s">
        <v>233</v>
      </c>
      <c r="E30" s="3" t="s">
        <v>128</v>
      </c>
      <c r="F30" s="46">
        <f>ВСР!G290</f>
        <v>4000</v>
      </c>
      <c r="G30" s="46">
        <f>ВСР!H290</f>
        <v>4000</v>
      </c>
      <c r="H30" s="46">
        <f>ВСР!I290</f>
        <v>4000</v>
      </c>
    </row>
    <row r="31" spans="1:8" ht="30" x14ac:dyDescent="0.25">
      <c r="A31" s="21" t="s">
        <v>365</v>
      </c>
      <c r="B31" s="3" t="s">
        <v>11</v>
      </c>
      <c r="C31" s="3" t="s">
        <v>114</v>
      </c>
      <c r="D31" s="3" t="s">
        <v>364</v>
      </c>
      <c r="E31" s="3"/>
      <c r="F31" s="46">
        <f>F32</f>
        <v>200000</v>
      </c>
      <c r="G31" s="46">
        <f t="shared" ref="G31:H32" si="7">G32</f>
        <v>200000</v>
      </c>
      <c r="H31" s="46">
        <f t="shared" si="7"/>
        <v>200000</v>
      </c>
    </row>
    <row r="32" spans="1:8" ht="30" x14ac:dyDescent="0.25">
      <c r="A32" s="21" t="s">
        <v>16</v>
      </c>
      <c r="B32" s="3" t="s">
        <v>11</v>
      </c>
      <c r="C32" s="3" t="s">
        <v>114</v>
      </c>
      <c r="D32" s="3" t="s">
        <v>364</v>
      </c>
      <c r="E32" s="3" t="s">
        <v>125</v>
      </c>
      <c r="F32" s="46">
        <f>F33</f>
        <v>200000</v>
      </c>
      <c r="G32" s="46">
        <f t="shared" si="7"/>
        <v>200000</v>
      </c>
      <c r="H32" s="46">
        <f t="shared" si="7"/>
        <v>200000</v>
      </c>
    </row>
    <row r="33" spans="1:8" ht="30" x14ac:dyDescent="0.25">
      <c r="A33" s="21" t="s">
        <v>17</v>
      </c>
      <c r="B33" s="3" t="s">
        <v>11</v>
      </c>
      <c r="C33" s="3" t="s">
        <v>114</v>
      </c>
      <c r="D33" s="3" t="s">
        <v>364</v>
      </c>
      <c r="E33" s="3" t="s">
        <v>126</v>
      </c>
      <c r="F33" s="46">
        <f>ВСР!G293</f>
        <v>200000</v>
      </c>
      <c r="G33" s="46">
        <f>ВСР!H293</f>
        <v>200000</v>
      </c>
      <c r="H33" s="46">
        <f>ВСР!I293</f>
        <v>200000</v>
      </c>
    </row>
    <row r="34" spans="1:8" ht="60.75" customHeight="1" x14ac:dyDescent="0.25">
      <c r="A34" s="20" t="s">
        <v>80</v>
      </c>
      <c r="B34" s="2" t="s">
        <v>11</v>
      </c>
      <c r="C34" s="2" t="s">
        <v>115</v>
      </c>
      <c r="D34" s="3"/>
      <c r="E34" s="3"/>
      <c r="F34" s="46">
        <f>F35+F38+F45</f>
        <v>23594600</v>
      </c>
      <c r="G34" s="46">
        <f t="shared" ref="G34:H34" si="8">G35+G38+G45</f>
        <v>23594600</v>
      </c>
      <c r="H34" s="46">
        <f t="shared" si="8"/>
        <v>23594600</v>
      </c>
    </row>
    <row r="35" spans="1:8" ht="46.5" customHeight="1" x14ac:dyDescent="0.25">
      <c r="A35" s="59" t="s">
        <v>171</v>
      </c>
      <c r="B35" s="3" t="s">
        <v>11</v>
      </c>
      <c r="C35" s="3" t="s">
        <v>115</v>
      </c>
      <c r="D35" s="3" t="s">
        <v>172</v>
      </c>
      <c r="E35" s="3"/>
      <c r="F35" s="46">
        <f t="shared" ref="F35:H36" si="9">F36</f>
        <v>1451097</v>
      </c>
      <c r="G35" s="46">
        <f t="shared" si="9"/>
        <v>1451097</v>
      </c>
      <c r="H35" s="46">
        <f t="shared" si="9"/>
        <v>1451097</v>
      </c>
    </row>
    <row r="36" spans="1:8" ht="61.5" customHeight="1" x14ac:dyDescent="0.25">
      <c r="A36" s="21" t="s">
        <v>43</v>
      </c>
      <c r="B36" s="3" t="s">
        <v>11</v>
      </c>
      <c r="C36" s="3" t="s">
        <v>115</v>
      </c>
      <c r="D36" s="3" t="s">
        <v>172</v>
      </c>
      <c r="E36" s="3" t="s">
        <v>123</v>
      </c>
      <c r="F36" s="46">
        <f t="shared" si="9"/>
        <v>1451097</v>
      </c>
      <c r="G36" s="46">
        <f t="shared" si="9"/>
        <v>1451097</v>
      </c>
      <c r="H36" s="46">
        <f t="shared" si="9"/>
        <v>1451097</v>
      </c>
    </row>
    <row r="37" spans="1:8" ht="35.25" customHeight="1" x14ac:dyDescent="0.25">
      <c r="A37" s="21" t="s">
        <v>14</v>
      </c>
      <c r="B37" s="3" t="s">
        <v>11</v>
      </c>
      <c r="C37" s="3" t="s">
        <v>115</v>
      </c>
      <c r="D37" s="3" t="s">
        <v>172</v>
      </c>
      <c r="E37" s="3" t="s">
        <v>124</v>
      </c>
      <c r="F37" s="46">
        <f>ВСР!G23</f>
        <v>1451097</v>
      </c>
      <c r="G37" s="46">
        <f>ВСР!H23</f>
        <v>1451097</v>
      </c>
      <c r="H37" s="46">
        <f>ВСР!I23</f>
        <v>1451097</v>
      </c>
    </row>
    <row r="38" spans="1:8" ht="33.75" customHeight="1" x14ac:dyDescent="0.25">
      <c r="A38" s="21" t="s">
        <v>15</v>
      </c>
      <c r="B38" s="3" t="s">
        <v>11</v>
      </c>
      <c r="C38" s="3" t="s">
        <v>115</v>
      </c>
      <c r="D38" s="3" t="s">
        <v>173</v>
      </c>
      <c r="E38" s="3"/>
      <c r="F38" s="46">
        <f>F39+F41+F43</f>
        <v>22142703</v>
      </c>
      <c r="G38" s="46">
        <f t="shared" ref="G38:H38" si="10">G39+G41+G43</f>
        <v>22142703</v>
      </c>
      <c r="H38" s="46">
        <f t="shared" si="10"/>
        <v>22142703</v>
      </c>
    </row>
    <row r="39" spans="1:8" ht="62.25" customHeight="1" x14ac:dyDescent="0.25">
      <c r="A39" s="21" t="s">
        <v>43</v>
      </c>
      <c r="B39" s="3" t="s">
        <v>11</v>
      </c>
      <c r="C39" s="3" t="s">
        <v>115</v>
      </c>
      <c r="D39" s="3" t="s">
        <v>173</v>
      </c>
      <c r="E39" s="3" t="s">
        <v>123</v>
      </c>
      <c r="F39" s="46">
        <f>F40</f>
        <v>17183824</v>
      </c>
      <c r="G39" s="46">
        <f t="shared" ref="G39:H39" si="11">G40</f>
        <v>17183824</v>
      </c>
      <c r="H39" s="46">
        <f t="shared" si="11"/>
        <v>17183824</v>
      </c>
    </row>
    <row r="40" spans="1:8" ht="30" x14ac:dyDescent="0.25">
      <c r="A40" s="21" t="s">
        <v>14</v>
      </c>
      <c r="B40" s="3" t="s">
        <v>11</v>
      </c>
      <c r="C40" s="3" t="s">
        <v>115</v>
      </c>
      <c r="D40" s="3" t="s">
        <v>173</v>
      </c>
      <c r="E40" s="3" t="s">
        <v>124</v>
      </c>
      <c r="F40" s="46">
        <f>ВСР!G26</f>
        <v>17183824</v>
      </c>
      <c r="G40" s="46">
        <f>ВСР!H26</f>
        <v>17183824</v>
      </c>
      <c r="H40" s="46">
        <f>ВСР!I26</f>
        <v>17183824</v>
      </c>
    </row>
    <row r="41" spans="1:8" ht="30" x14ac:dyDescent="0.25">
      <c r="A41" s="21" t="s">
        <v>16</v>
      </c>
      <c r="B41" s="3" t="s">
        <v>11</v>
      </c>
      <c r="C41" s="3" t="s">
        <v>115</v>
      </c>
      <c r="D41" s="3" t="s">
        <v>173</v>
      </c>
      <c r="E41" s="3" t="s">
        <v>125</v>
      </c>
      <c r="F41" s="46">
        <f>F42</f>
        <v>4194879</v>
      </c>
      <c r="G41" s="46">
        <f t="shared" ref="G41:H41" si="12">G42</f>
        <v>4194879</v>
      </c>
      <c r="H41" s="46">
        <f t="shared" si="12"/>
        <v>4194879</v>
      </c>
    </row>
    <row r="42" spans="1:8" ht="31.5" customHeight="1" x14ac:dyDescent="0.25">
      <c r="A42" s="21" t="s">
        <v>17</v>
      </c>
      <c r="B42" s="3" t="s">
        <v>11</v>
      </c>
      <c r="C42" s="3" t="s">
        <v>115</v>
      </c>
      <c r="D42" s="3" t="s">
        <v>173</v>
      </c>
      <c r="E42" s="3" t="s">
        <v>126</v>
      </c>
      <c r="F42" s="46">
        <f>ВСР!G28</f>
        <v>4194879</v>
      </c>
      <c r="G42" s="46">
        <f>ВСР!H28</f>
        <v>4194879</v>
      </c>
      <c r="H42" s="46">
        <f>ВСР!I28</f>
        <v>4194879</v>
      </c>
    </row>
    <row r="43" spans="1:8" x14ac:dyDescent="0.25">
      <c r="A43" s="21" t="s">
        <v>18</v>
      </c>
      <c r="B43" s="3" t="s">
        <v>11</v>
      </c>
      <c r="C43" s="3" t="s">
        <v>115</v>
      </c>
      <c r="D43" s="3" t="s">
        <v>173</v>
      </c>
      <c r="E43" s="3" t="s">
        <v>127</v>
      </c>
      <c r="F43" s="46">
        <f>F44</f>
        <v>764000</v>
      </c>
      <c r="G43" s="46">
        <f t="shared" ref="G43:H43" si="13">G44</f>
        <v>764000</v>
      </c>
      <c r="H43" s="46">
        <f t="shared" si="13"/>
        <v>764000</v>
      </c>
    </row>
    <row r="44" spans="1:8" x14ac:dyDescent="0.25">
      <c r="A44" s="21" t="s">
        <v>19</v>
      </c>
      <c r="B44" s="3" t="s">
        <v>11</v>
      </c>
      <c r="C44" s="3" t="s">
        <v>115</v>
      </c>
      <c r="D44" s="3" t="s">
        <v>173</v>
      </c>
      <c r="E44" s="3" t="s">
        <v>128</v>
      </c>
      <c r="F44" s="46">
        <f>ВСР!G30</f>
        <v>764000</v>
      </c>
      <c r="G44" s="46">
        <f>ВСР!H30</f>
        <v>764000</v>
      </c>
      <c r="H44" s="46">
        <f>ВСР!I30</f>
        <v>764000</v>
      </c>
    </row>
    <row r="45" spans="1:8" ht="76.5" customHeight="1" x14ac:dyDescent="0.25">
      <c r="A45" s="21" t="s">
        <v>299</v>
      </c>
      <c r="B45" s="3" t="s">
        <v>11</v>
      </c>
      <c r="C45" s="3" t="s">
        <v>115</v>
      </c>
      <c r="D45" s="3" t="s">
        <v>298</v>
      </c>
      <c r="E45" s="3"/>
      <c r="F45" s="46">
        <f>F46</f>
        <v>800</v>
      </c>
      <c r="G45" s="46">
        <f t="shared" ref="G45:H46" si="14">G46</f>
        <v>800</v>
      </c>
      <c r="H45" s="46">
        <f t="shared" si="14"/>
        <v>800</v>
      </c>
    </row>
    <row r="46" spans="1:8" ht="30" x14ac:dyDescent="0.25">
      <c r="A46" s="21" t="s">
        <v>16</v>
      </c>
      <c r="B46" s="3" t="s">
        <v>11</v>
      </c>
      <c r="C46" s="3" t="s">
        <v>115</v>
      </c>
      <c r="D46" s="3" t="s">
        <v>298</v>
      </c>
      <c r="E46" s="3" t="s">
        <v>125</v>
      </c>
      <c r="F46" s="46">
        <f>F47</f>
        <v>800</v>
      </c>
      <c r="G46" s="46">
        <f t="shared" si="14"/>
        <v>800</v>
      </c>
      <c r="H46" s="46">
        <f t="shared" si="14"/>
        <v>800</v>
      </c>
    </row>
    <row r="47" spans="1:8" ht="30" x14ac:dyDescent="0.25">
      <c r="A47" s="21" t="s">
        <v>17</v>
      </c>
      <c r="B47" s="3" t="s">
        <v>11</v>
      </c>
      <c r="C47" s="3" t="s">
        <v>115</v>
      </c>
      <c r="D47" s="3" t="s">
        <v>298</v>
      </c>
      <c r="E47" s="3" t="s">
        <v>126</v>
      </c>
      <c r="F47" s="46">
        <f>ВСР!G33</f>
        <v>800</v>
      </c>
      <c r="G47" s="46">
        <f>ВСР!H33</f>
        <v>800</v>
      </c>
      <c r="H47" s="46">
        <f>ВСР!I33</f>
        <v>800</v>
      </c>
    </row>
    <row r="48" spans="1:8" x14ac:dyDescent="0.25">
      <c r="A48" s="20" t="s">
        <v>170</v>
      </c>
      <c r="B48" s="2" t="s">
        <v>11</v>
      </c>
      <c r="C48" s="2" t="s">
        <v>116</v>
      </c>
      <c r="D48" s="3"/>
      <c r="E48" s="3"/>
      <c r="F48" s="46">
        <f t="shared" ref="F48:H50" si="15">F49</f>
        <v>23780</v>
      </c>
      <c r="G48" s="46">
        <f t="shared" si="15"/>
        <v>23780</v>
      </c>
      <c r="H48" s="46">
        <f t="shared" si="15"/>
        <v>115990</v>
      </c>
    </row>
    <row r="49" spans="1:8" ht="49.5" customHeight="1" x14ac:dyDescent="0.25">
      <c r="A49" s="60" t="s">
        <v>361</v>
      </c>
      <c r="B49" s="3" t="s">
        <v>11</v>
      </c>
      <c r="C49" s="3" t="s">
        <v>116</v>
      </c>
      <c r="D49" s="3" t="s">
        <v>174</v>
      </c>
      <c r="E49" s="3"/>
      <c r="F49" s="46">
        <f>F50</f>
        <v>23780</v>
      </c>
      <c r="G49" s="46">
        <f t="shared" si="15"/>
        <v>23780</v>
      </c>
      <c r="H49" s="46">
        <f t="shared" si="15"/>
        <v>115990</v>
      </c>
    </row>
    <row r="50" spans="1:8" ht="30" x14ac:dyDescent="0.25">
      <c r="A50" s="21" t="s">
        <v>16</v>
      </c>
      <c r="B50" s="3" t="s">
        <v>11</v>
      </c>
      <c r="C50" s="3" t="s">
        <v>116</v>
      </c>
      <c r="D50" s="3" t="s">
        <v>174</v>
      </c>
      <c r="E50" s="3" t="s">
        <v>125</v>
      </c>
      <c r="F50" s="46">
        <f>F51</f>
        <v>23780</v>
      </c>
      <c r="G50" s="46">
        <f t="shared" si="15"/>
        <v>23780</v>
      </c>
      <c r="H50" s="46">
        <f t="shared" si="15"/>
        <v>115990</v>
      </c>
    </row>
    <row r="51" spans="1:8" ht="30" x14ac:dyDescent="0.25">
      <c r="A51" s="21" t="s">
        <v>17</v>
      </c>
      <c r="B51" s="3" t="s">
        <v>11</v>
      </c>
      <c r="C51" s="3" t="s">
        <v>116</v>
      </c>
      <c r="D51" s="3" t="s">
        <v>174</v>
      </c>
      <c r="E51" s="3" t="s">
        <v>126</v>
      </c>
      <c r="F51" s="46">
        <f>ВСР!G37</f>
        <v>23780</v>
      </c>
      <c r="G51" s="46">
        <f>ВСР!H37</f>
        <v>23780</v>
      </c>
      <c r="H51" s="46">
        <f>ВСР!I37</f>
        <v>115990</v>
      </c>
    </row>
    <row r="52" spans="1:8" ht="45" x14ac:dyDescent="0.25">
      <c r="A52" s="20" t="s">
        <v>81</v>
      </c>
      <c r="B52" s="2" t="s">
        <v>11</v>
      </c>
      <c r="C52" s="2" t="s">
        <v>117</v>
      </c>
      <c r="D52" s="3"/>
      <c r="E52" s="3"/>
      <c r="F52" s="46">
        <f>F53+F60+F65+F68</f>
        <v>8568260</v>
      </c>
      <c r="G52" s="46">
        <f t="shared" ref="G52:H52" si="16">G53+G60+G65+G68</f>
        <v>8568260</v>
      </c>
      <c r="H52" s="46">
        <f t="shared" si="16"/>
        <v>8568260</v>
      </c>
    </row>
    <row r="53" spans="1:8" ht="30" x14ac:dyDescent="0.25">
      <c r="A53" s="21" t="s">
        <v>15</v>
      </c>
      <c r="B53" s="3" t="s">
        <v>11</v>
      </c>
      <c r="C53" s="3" t="s">
        <v>117</v>
      </c>
      <c r="D53" s="3" t="s">
        <v>238</v>
      </c>
      <c r="E53" s="3"/>
      <c r="F53" s="46">
        <f>F54+F56+F58</f>
        <v>7219200</v>
      </c>
      <c r="G53" s="46">
        <f t="shared" ref="G53:H53" si="17">G54+G56+G58</f>
        <v>7219200</v>
      </c>
      <c r="H53" s="46">
        <f t="shared" si="17"/>
        <v>7219200</v>
      </c>
    </row>
    <row r="54" spans="1:8" ht="61.5" customHeight="1" x14ac:dyDescent="0.25">
      <c r="A54" s="21" t="s">
        <v>43</v>
      </c>
      <c r="B54" s="3" t="s">
        <v>11</v>
      </c>
      <c r="C54" s="3" t="s">
        <v>117</v>
      </c>
      <c r="D54" s="3" t="s">
        <v>238</v>
      </c>
      <c r="E54" s="13" t="s">
        <v>123</v>
      </c>
      <c r="F54" s="46">
        <f>F55</f>
        <v>6423491</v>
      </c>
      <c r="G54" s="46">
        <f t="shared" ref="G54:H54" si="18">G55</f>
        <v>6423491</v>
      </c>
      <c r="H54" s="46">
        <f t="shared" si="18"/>
        <v>6423491</v>
      </c>
    </row>
    <row r="55" spans="1:8" ht="30" x14ac:dyDescent="0.25">
      <c r="A55" s="21" t="s">
        <v>14</v>
      </c>
      <c r="B55" s="3" t="s">
        <v>11</v>
      </c>
      <c r="C55" s="3" t="s">
        <v>117</v>
      </c>
      <c r="D55" s="3" t="s">
        <v>238</v>
      </c>
      <c r="E55" s="13" t="s">
        <v>124</v>
      </c>
      <c r="F55" s="46">
        <f>ВСР!G313</f>
        <v>6423491</v>
      </c>
      <c r="G55" s="46">
        <f>ВСР!H313</f>
        <v>6423491</v>
      </c>
      <c r="H55" s="46">
        <f>ВСР!I313</f>
        <v>6423491</v>
      </c>
    </row>
    <row r="56" spans="1:8" ht="30" x14ac:dyDescent="0.25">
      <c r="A56" s="21" t="s">
        <v>16</v>
      </c>
      <c r="B56" s="3" t="s">
        <v>11</v>
      </c>
      <c r="C56" s="3" t="s">
        <v>117</v>
      </c>
      <c r="D56" s="3" t="s">
        <v>238</v>
      </c>
      <c r="E56" s="13" t="s">
        <v>125</v>
      </c>
      <c r="F56" s="46">
        <f>F57</f>
        <v>781809</v>
      </c>
      <c r="G56" s="46">
        <f t="shared" ref="G56:H56" si="19">G57</f>
        <v>781809</v>
      </c>
      <c r="H56" s="46">
        <f t="shared" si="19"/>
        <v>781809</v>
      </c>
    </row>
    <row r="57" spans="1:8" ht="30" x14ac:dyDescent="0.25">
      <c r="A57" s="21" t="s">
        <v>17</v>
      </c>
      <c r="B57" s="3" t="s">
        <v>11</v>
      </c>
      <c r="C57" s="3" t="s">
        <v>117</v>
      </c>
      <c r="D57" s="3" t="s">
        <v>238</v>
      </c>
      <c r="E57" s="13" t="s">
        <v>126</v>
      </c>
      <c r="F57" s="46">
        <f>ВСР!G315</f>
        <v>781809</v>
      </c>
      <c r="G57" s="46">
        <f>ВСР!H315</f>
        <v>781809</v>
      </c>
      <c r="H57" s="46">
        <f>ВСР!I315</f>
        <v>781809</v>
      </c>
    </row>
    <row r="58" spans="1:8" x14ac:dyDescent="0.25">
      <c r="A58" s="21" t="s">
        <v>18</v>
      </c>
      <c r="B58" s="3" t="s">
        <v>11</v>
      </c>
      <c r="C58" s="3" t="s">
        <v>117</v>
      </c>
      <c r="D58" s="3" t="s">
        <v>238</v>
      </c>
      <c r="E58" s="3" t="s">
        <v>127</v>
      </c>
      <c r="F58" s="46">
        <f>F59</f>
        <v>13900</v>
      </c>
      <c r="G58" s="46">
        <f t="shared" ref="G58:H58" si="20">G59</f>
        <v>13900</v>
      </c>
      <c r="H58" s="46">
        <f t="shared" si="20"/>
        <v>13900</v>
      </c>
    </row>
    <row r="59" spans="1:8" x14ac:dyDescent="0.25">
      <c r="A59" s="21" t="s">
        <v>19</v>
      </c>
      <c r="B59" s="3" t="s">
        <v>11</v>
      </c>
      <c r="C59" s="3" t="s">
        <v>117</v>
      </c>
      <c r="D59" s="3" t="s">
        <v>238</v>
      </c>
      <c r="E59" s="3" t="s">
        <v>128</v>
      </c>
      <c r="F59" s="46">
        <f>ВСР!G317</f>
        <v>13900</v>
      </c>
      <c r="G59" s="46">
        <f>ВСР!H317</f>
        <v>13900</v>
      </c>
      <c r="H59" s="46">
        <f>ВСР!I317</f>
        <v>13900</v>
      </c>
    </row>
    <row r="60" spans="1:8" ht="30" x14ac:dyDescent="0.25">
      <c r="A60" s="59" t="s">
        <v>15</v>
      </c>
      <c r="B60" s="3" t="s">
        <v>11</v>
      </c>
      <c r="C60" s="3" t="s">
        <v>117</v>
      </c>
      <c r="D60" s="3" t="s">
        <v>233</v>
      </c>
      <c r="E60" s="3"/>
      <c r="F60" s="46">
        <f>F61+F63</f>
        <v>360171</v>
      </c>
      <c r="G60" s="46">
        <f t="shared" ref="G60" si="21">G61+G63</f>
        <v>360171</v>
      </c>
      <c r="H60" s="46">
        <f t="shared" ref="H60" si="22">H61+H63</f>
        <v>360171</v>
      </c>
    </row>
    <row r="61" spans="1:8" ht="62.25" customHeight="1" x14ac:dyDescent="0.25">
      <c r="A61" s="21" t="s">
        <v>43</v>
      </c>
      <c r="B61" s="3" t="s">
        <v>11</v>
      </c>
      <c r="C61" s="3" t="s">
        <v>117</v>
      </c>
      <c r="D61" s="3" t="s">
        <v>233</v>
      </c>
      <c r="E61" s="13" t="s">
        <v>123</v>
      </c>
      <c r="F61" s="46">
        <f>F62</f>
        <v>312819</v>
      </c>
      <c r="G61" s="46">
        <f t="shared" ref="G61:H61" si="23">G62</f>
        <v>312819</v>
      </c>
      <c r="H61" s="46">
        <f t="shared" si="23"/>
        <v>312819</v>
      </c>
    </row>
    <row r="62" spans="1:8" ht="30" x14ac:dyDescent="0.25">
      <c r="A62" s="21" t="s">
        <v>14</v>
      </c>
      <c r="B62" s="3" t="s">
        <v>11</v>
      </c>
      <c r="C62" s="3" t="s">
        <v>117</v>
      </c>
      <c r="D62" s="3" t="s">
        <v>233</v>
      </c>
      <c r="E62" s="13" t="s">
        <v>124</v>
      </c>
      <c r="F62" s="46">
        <f>ВСР!G299</f>
        <v>312819</v>
      </c>
      <c r="G62" s="46">
        <f>ВСР!H299</f>
        <v>312819</v>
      </c>
      <c r="H62" s="46">
        <f>ВСР!I299</f>
        <v>312819</v>
      </c>
    </row>
    <row r="63" spans="1:8" ht="30" x14ac:dyDescent="0.25">
      <c r="A63" s="21" t="s">
        <v>16</v>
      </c>
      <c r="B63" s="3" t="s">
        <v>11</v>
      </c>
      <c r="C63" s="3" t="s">
        <v>117</v>
      </c>
      <c r="D63" s="3" t="s">
        <v>233</v>
      </c>
      <c r="E63" s="13" t="s">
        <v>125</v>
      </c>
      <c r="F63" s="46">
        <f>F64</f>
        <v>47352</v>
      </c>
      <c r="G63" s="46">
        <f t="shared" ref="G63:H63" si="24">G64</f>
        <v>47352</v>
      </c>
      <c r="H63" s="46">
        <f t="shared" si="24"/>
        <v>47352</v>
      </c>
    </row>
    <row r="64" spans="1:8" ht="30" x14ac:dyDescent="0.25">
      <c r="A64" s="21" t="s">
        <v>17</v>
      </c>
      <c r="B64" s="3" t="s">
        <v>11</v>
      </c>
      <c r="C64" s="3" t="s">
        <v>117</v>
      </c>
      <c r="D64" s="3" t="s">
        <v>233</v>
      </c>
      <c r="E64" s="13" t="s">
        <v>126</v>
      </c>
      <c r="F64" s="46">
        <f>ВСР!G301</f>
        <v>47352</v>
      </c>
      <c r="G64" s="46">
        <f>ВСР!H301</f>
        <v>47352</v>
      </c>
      <c r="H64" s="46">
        <f>ВСР!I301</f>
        <v>47352</v>
      </c>
    </row>
    <row r="65" spans="1:8" ht="45" x14ac:dyDescent="0.25">
      <c r="A65" s="59" t="s">
        <v>234</v>
      </c>
      <c r="B65" s="3" t="s">
        <v>11</v>
      </c>
      <c r="C65" s="3" t="s">
        <v>117</v>
      </c>
      <c r="D65" s="3" t="s">
        <v>235</v>
      </c>
      <c r="E65" s="3"/>
      <c r="F65" s="46">
        <f t="shared" ref="F65:H66" si="25">F66</f>
        <v>985529</v>
      </c>
      <c r="G65" s="46">
        <f t="shared" si="25"/>
        <v>985529</v>
      </c>
      <c r="H65" s="46">
        <f t="shared" si="25"/>
        <v>985529</v>
      </c>
    </row>
    <row r="66" spans="1:8" ht="58.5" customHeight="1" x14ac:dyDescent="0.25">
      <c r="A66" s="21" t="s">
        <v>43</v>
      </c>
      <c r="B66" s="3" t="s">
        <v>11</v>
      </c>
      <c r="C66" s="3" t="s">
        <v>117</v>
      </c>
      <c r="D66" s="3" t="s">
        <v>235</v>
      </c>
      <c r="E66" s="3" t="s">
        <v>123</v>
      </c>
      <c r="F66" s="46">
        <f t="shared" si="25"/>
        <v>985529</v>
      </c>
      <c r="G66" s="46">
        <f t="shared" si="25"/>
        <v>985529</v>
      </c>
      <c r="H66" s="46">
        <f t="shared" si="25"/>
        <v>985529</v>
      </c>
    </row>
    <row r="67" spans="1:8" ht="30" x14ac:dyDescent="0.25">
      <c r="A67" s="21" t="s">
        <v>14</v>
      </c>
      <c r="B67" s="3" t="s">
        <v>11</v>
      </c>
      <c r="C67" s="3" t="s">
        <v>117</v>
      </c>
      <c r="D67" s="3" t="s">
        <v>235</v>
      </c>
      <c r="E67" s="3" t="s">
        <v>124</v>
      </c>
      <c r="F67" s="46">
        <f>ВСР!G304</f>
        <v>985529</v>
      </c>
      <c r="G67" s="46">
        <f>ВСР!H304</f>
        <v>985529</v>
      </c>
      <c r="H67" s="46">
        <f>ВСР!I304</f>
        <v>985529</v>
      </c>
    </row>
    <row r="68" spans="1:8" ht="75" x14ac:dyDescent="0.25">
      <c r="A68" s="59" t="s">
        <v>236</v>
      </c>
      <c r="B68" s="3" t="s">
        <v>11</v>
      </c>
      <c r="C68" s="3" t="s">
        <v>117</v>
      </c>
      <c r="D68" s="3" t="s">
        <v>237</v>
      </c>
      <c r="E68" s="3"/>
      <c r="F68" s="46">
        <f t="shared" ref="F68:H69" si="26">F69</f>
        <v>3360</v>
      </c>
      <c r="G68" s="46">
        <f t="shared" si="26"/>
        <v>3360</v>
      </c>
      <c r="H68" s="46">
        <f t="shared" si="26"/>
        <v>3360</v>
      </c>
    </row>
    <row r="69" spans="1:8" ht="30" x14ac:dyDescent="0.25">
      <c r="A69" s="21" t="s">
        <v>16</v>
      </c>
      <c r="B69" s="3" t="s">
        <v>11</v>
      </c>
      <c r="C69" s="3" t="s">
        <v>117</v>
      </c>
      <c r="D69" s="3" t="s">
        <v>237</v>
      </c>
      <c r="E69" s="3" t="s">
        <v>125</v>
      </c>
      <c r="F69" s="46">
        <f t="shared" si="26"/>
        <v>3360</v>
      </c>
      <c r="G69" s="46">
        <f t="shared" si="26"/>
        <v>3360</v>
      </c>
      <c r="H69" s="46">
        <f t="shared" si="26"/>
        <v>3360</v>
      </c>
    </row>
    <row r="70" spans="1:8" ht="30" x14ac:dyDescent="0.25">
      <c r="A70" s="21" t="s">
        <v>17</v>
      </c>
      <c r="B70" s="3" t="s">
        <v>11</v>
      </c>
      <c r="C70" s="3" t="s">
        <v>117</v>
      </c>
      <c r="D70" s="3" t="s">
        <v>237</v>
      </c>
      <c r="E70" s="3" t="s">
        <v>126</v>
      </c>
      <c r="F70" s="46">
        <f>ВСР!G307</f>
        <v>3360</v>
      </c>
      <c r="G70" s="46">
        <f>ВСР!H307</f>
        <v>3360</v>
      </c>
      <c r="H70" s="46">
        <f>ВСР!I307</f>
        <v>3360</v>
      </c>
    </row>
    <row r="71" spans="1:8" x14ac:dyDescent="0.25">
      <c r="A71" s="20" t="s">
        <v>82</v>
      </c>
      <c r="B71" s="2" t="s">
        <v>11</v>
      </c>
      <c r="C71" s="2" t="s">
        <v>60</v>
      </c>
      <c r="D71" s="3"/>
      <c r="E71" s="3"/>
      <c r="F71" s="46">
        <f t="shared" ref="F71:H73" si="27">F72</f>
        <v>1000000</v>
      </c>
      <c r="G71" s="46">
        <f t="shared" si="27"/>
        <v>1000000</v>
      </c>
      <c r="H71" s="46">
        <f t="shared" si="27"/>
        <v>1000000</v>
      </c>
    </row>
    <row r="72" spans="1:8" x14ac:dyDescent="0.25">
      <c r="A72" s="21" t="s">
        <v>68</v>
      </c>
      <c r="B72" s="3" t="s">
        <v>11</v>
      </c>
      <c r="C72" s="3" t="s">
        <v>60</v>
      </c>
      <c r="D72" s="3" t="s">
        <v>239</v>
      </c>
      <c r="E72" s="3"/>
      <c r="F72" s="46">
        <f t="shared" si="27"/>
        <v>1000000</v>
      </c>
      <c r="G72" s="46">
        <f t="shared" si="27"/>
        <v>1000000</v>
      </c>
      <c r="H72" s="46">
        <f t="shared" si="27"/>
        <v>1000000</v>
      </c>
    </row>
    <row r="73" spans="1:8" x14ac:dyDescent="0.25">
      <c r="A73" s="21" t="s">
        <v>18</v>
      </c>
      <c r="B73" s="3" t="s">
        <v>11</v>
      </c>
      <c r="C73" s="3" t="s">
        <v>60</v>
      </c>
      <c r="D73" s="3" t="s">
        <v>239</v>
      </c>
      <c r="E73" s="3" t="s">
        <v>127</v>
      </c>
      <c r="F73" s="46">
        <f t="shared" si="27"/>
        <v>1000000</v>
      </c>
      <c r="G73" s="46">
        <f t="shared" si="27"/>
        <v>1000000</v>
      </c>
      <c r="H73" s="46">
        <f t="shared" si="27"/>
        <v>1000000</v>
      </c>
    </row>
    <row r="74" spans="1:8" x14ac:dyDescent="0.25">
      <c r="A74" s="21" t="s">
        <v>69</v>
      </c>
      <c r="B74" s="3" t="s">
        <v>11</v>
      </c>
      <c r="C74" s="3" t="s">
        <v>60</v>
      </c>
      <c r="D74" s="3" t="s">
        <v>239</v>
      </c>
      <c r="E74" s="3" t="s">
        <v>129</v>
      </c>
      <c r="F74" s="46">
        <f>ВСР!G321</f>
        <v>1000000</v>
      </c>
      <c r="G74" s="46">
        <f>ВСР!H321</f>
        <v>1000000</v>
      </c>
      <c r="H74" s="46">
        <f>ВСР!I321</f>
        <v>1000000</v>
      </c>
    </row>
    <row r="75" spans="1:8" ht="19.5" customHeight="1" x14ac:dyDescent="0.25">
      <c r="A75" s="77" t="s">
        <v>83</v>
      </c>
      <c r="B75" s="2" t="s">
        <v>11</v>
      </c>
      <c r="C75" s="2" t="s">
        <v>130</v>
      </c>
      <c r="D75" s="3"/>
      <c r="E75" s="3"/>
      <c r="F75" s="46">
        <f>F90+F93+F76+F84+F87+F81+F100</f>
        <v>7422422</v>
      </c>
      <c r="G75" s="46">
        <f t="shared" ref="G75:H75" si="28">G90+G93+G76+G84+G87+G81+G100</f>
        <v>13768202</v>
      </c>
      <c r="H75" s="46">
        <f t="shared" si="28"/>
        <v>20771502</v>
      </c>
    </row>
    <row r="76" spans="1:8" ht="33.75" customHeight="1" x14ac:dyDescent="0.25">
      <c r="A76" s="21" t="s">
        <v>15</v>
      </c>
      <c r="B76" s="3" t="s">
        <v>11</v>
      </c>
      <c r="C76" s="3" t="s">
        <v>130</v>
      </c>
      <c r="D76" s="3" t="s">
        <v>173</v>
      </c>
      <c r="E76" s="3"/>
      <c r="F76" s="46">
        <f>F77+F79</f>
        <v>2396600</v>
      </c>
      <c r="G76" s="46">
        <f t="shared" ref="G76:H76" si="29">G77+G79</f>
        <v>2396600</v>
      </c>
      <c r="H76" s="46">
        <f t="shared" si="29"/>
        <v>2396600</v>
      </c>
    </row>
    <row r="77" spans="1:8" ht="59.25" customHeight="1" x14ac:dyDescent="0.25">
      <c r="A77" s="21" t="s">
        <v>43</v>
      </c>
      <c r="B77" s="3" t="s">
        <v>11</v>
      </c>
      <c r="C77" s="3" t="s">
        <v>130</v>
      </c>
      <c r="D77" s="3" t="s">
        <v>173</v>
      </c>
      <c r="E77" s="3" t="s">
        <v>123</v>
      </c>
      <c r="F77" s="46">
        <f>F78</f>
        <v>2308256</v>
      </c>
      <c r="G77" s="46">
        <f t="shared" ref="G77:H77" si="30">G78</f>
        <v>2308256</v>
      </c>
      <c r="H77" s="46">
        <f t="shared" si="30"/>
        <v>2308256</v>
      </c>
    </row>
    <row r="78" spans="1:8" ht="32.25" customHeight="1" x14ac:dyDescent="0.25">
      <c r="A78" s="21" t="s">
        <v>14</v>
      </c>
      <c r="B78" s="3" t="s">
        <v>11</v>
      </c>
      <c r="C78" s="3" t="s">
        <v>130</v>
      </c>
      <c r="D78" s="3" t="s">
        <v>173</v>
      </c>
      <c r="E78" s="3" t="s">
        <v>124</v>
      </c>
      <c r="F78" s="46">
        <f>ВСР!G403</f>
        <v>2308256</v>
      </c>
      <c r="G78" s="46">
        <f>ВСР!H403</f>
        <v>2308256</v>
      </c>
      <c r="H78" s="46">
        <f>ВСР!I403</f>
        <v>2308256</v>
      </c>
    </row>
    <row r="79" spans="1:8" ht="26.25" customHeight="1" x14ac:dyDescent="0.25">
      <c r="A79" s="21" t="s">
        <v>16</v>
      </c>
      <c r="B79" s="3" t="s">
        <v>11</v>
      </c>
      <c r="C79" s="3" t="s">
        <v>130</v>
      </c>
      <c r="D79" s="3" t="s">
        <v>173</v>
      </c>
      <c r="E79" s="3" t="s">
        <v>125</v>
      </c>
      <c r="F79" s="46">
        <f>F80</f>
        <v>88344</v>
      </c>
      <c r="G79" s="46">
        <f t="shared" ref="G79:H79" si="31">G80</f>
        <v>88344</v>
      </c>
      <c r="H79" s="46">
        <f t="shared" si="31"/>
        <v>88344</v>
      </c>
    </row>
    <row r="80" spans="1:8" ht="35.25" customHeight="1" x14ac:dyDescent="0.25">
      <c r="A80" s="21" t="s">
        <v>17</v>
      </c>
      <c r="B80" s="3" t="s">
        <v>11</v>
      </c>
      <c r="C80" s="3" t="s">
        <v>130</v>
      </c>
      <c r="D80" s="3" t="s">
        <v>173</v>
      </c>
      <c r="E80" s="3" t="s">
        <v>126</v>
      </c>
      <c r="F80" s="46">
        <f>ВСР!G405</f>
        <v>88344</v>
      </c>
      <c r="G80" s="46">
        <f>ВСР!H405</f>
        <v>88344</v>
      </c>
      <c r="H80" s="46">
        <f>ВСР!I405</f>
        <v>88344</v>
      </c>
    </row>
    <row r="81" spans="1:8" ht="32.25" customHeight="1" x14ac:dyDescent="0.25">
      <c r="A81" s="21" t="s">
        <v>365</v>
      </c>
      <c r="B81" s="3" t="s">
        <v>11</v>
      </c>
      <c r="C81" s="3" t="s">
        <v>130</v>
      </c>
      <c r="D81" s="3" t="s">
        <v>366</v>
      </c>
      <c r="E81" s="3"/>
      <c r="F81" s="46">
        <f>F82</f>
        <v>70000</v>
      </c>
      <c r="G81" s="46">
        <f t="shared" ref="G81:H82" si="32">G82</f>
        <v>70000</v>
      </c>
      <c r="H81" s="46">
        <f t="shared" si="32"/>
        <v>70000</v>
      </c>
    </row>
    <row r="82" spans="1:8" ht="28.5" customHeight="1" x14ac:dyDescent="0.25">
      <c r="A82" s="21" t="s">
        <v>16</v>
      </c>
      <c r="B82" s="3" t="s">
        <v>11</v>
      </c>
      <c r="C82" s="3" t="s">
        <v>130</v>
      </c>
      <c r="D82" s="3" t="s">
        <v>366</v>
      </c>
      <c r="E82" s="3" t="s">
        <v>125</v>
      </c>
      <c r="F82" s="46">
        <f>F83</f>
        <v>70000</v>
      </c>
      <c r="G82" s="46">
        <f t="shared" si="32"/>
        <v>70000</v>
      </c>
      <c r="H82" s="46">
        <f t="shared" si="32"/>
        <v>70000</v>
      </c>
    </row>
    <row r="83" spans="1:8" ht="28.5" customHeight="1" x14ac:dyDescent="0.25">
      <c r="A83" s="21" t="s">
        <v>17</v>
      </c>
      <c r="B83" s="3" t="s">
        <v>11</v>
      </c>
      <c r="C83" s="3" t="s">
        <v>130</v>
      </c>
      <c r="D83" s="3" t="s">
        <v>366</v>
      </c>
      <c r="E83" s="3" t="s">
        <v>126</v>
      </c>
      <c r="F83" s="46">
        <f>ВСР!G408</f>
        <v>70000</v>
      </c>
      <c r="G83" s="46">
        <f>ВСР!H408</f>
        <v>70000</v>
      </c>
      <c r="H83" s="46">
        <f>ВСР!I408</f>
        <v>70000</v>
      </c>
    </row>
    <row r="84" spans="1:8" ht="31.5" customHeight="1" x14ac:dyDescent="0.25">
      <c r="A84" s="21" t="s">
        <v>22</v>
      </c>
      <c r="B84" s="3" t="s">
        <v>11</v>
      </c>
      <c r="C84" s="3" t="s">
        <v>130</v>
      </c>
      <c r="D84" s="3" t="s">
        <v>175</v>
      </c>
      <c r="E84" s="3"/>
      <c r="F84" s="46">
        <f t="shared" ref="F84:H85" si="33">F85</f>
        <v>176000</v>
      </c>
      <c r="G84" s="46">
        <f t="shared" si="33"/>
        <v>176000</v>
      </c>
      <c r="H84" s="46">
        <f t="shared" si="33"/>
        <v>176000</v>
      </c>
    </row>
    <row r="85" spans="1:8" ht="33.75" customHeight="1" x14ac:dyDescent="0.25">
      <c r="A85" s="21" t="s">
        <v>16</v>
      </c>
      <c r="B85" s="3" t="s">
        <v>11</v>
      </c>
      <c r="C85" s="3" t="s">
        <v>130</v>
      </c>
      <c r="D85" s="3" t="s">
        <v>175</v>
      </c>
      <c r="E85" s="3" t="s">
        <v>125</v>
      </c>
      <c r="F85" s="46">
        <f t="shared" si="33"/>
        <v>176000</v>
      </c>
      <c r="G85" s="46">
        <f t="shared" si="33"/>
        <v>176000</v>
      </c>
      <c r="H85" s="46">
        <f t="shared" si="33"/>
        <v>176000</v>
      </c>
    </row>
    <row r="86" spans="1:8" ht="33.75" customHeight="1" x14ac:dyDescent="0.25">
      <c r="A86" s="21" t="s">
        <v>17</v>
      </c>
      <c r="B86" s="3" t="s">
        <v>11</v>
      </c>
      <c r="C86" s="3" t="s">
        <v>130</v>
      </c>
      <c r="D86" s="3" t="s">
        <v>175</v>
      </c>
      <c r="E86" s="3" t="s">
        <v>126</v>
      </c>
      <c r="F86" s="46">
        <f>ВСР!G411</f>
        <v>176000</v>
      </c>
      <c r="G86" s="46">
        <f>ВСР!H411</f>
        <v>176000</v>
      </c>
      <c r="H86" s="46">
        <f>ВСР!I411</f>
        <v>176000</v>
      </c>
    </row>
    <row r="87" spans="1:8" ht="30" customHeight="1" x14ac:dyDescent="0.25">
      <c r="A87" s="61" t="s">
        <v>177</v>
      </c>
      <c r="B87" s="3" t="s">
        <v>11</v>
      </c>
      <c r="C87" s="3" t="s">
        <v>130</v>
      </c>
      <c r="D87" s="3" t="s">
        <v>176</v>
      </c>
      <c r="E87" s="3"/>
      <c r="F87" s="46">
        <f>F88</f>
        <v>629000</v>
      </c>
      <c r="G87" s="46">
        <f t="shared" ref="G87:H88" si="34">G88</f>
        <v>629000</v>
      </c>
      <c r="H87" s="46">
        <f t="shared" si="34"/>
        <v>629000</v>
      </c>
    </row>
    <row r="88" spans="1:8" ht="28.5" customHeight="1" x14ac:dyDescent="0.25">
      <c r="A88" s="21" t="s">
        <v>16</v>
      </c>
      <c r="B88" s="3" t="s">
        <v>11</v>
      </c>
      <c r="C88" s="3" t="s">
        <v>130</v>
      </c>
      <c r="D88" s="3" t="s">
        <v>176</v>
      </c>
      <c r="E88" s="3" t="s">
        <v>125</v>
      </c>
      <c r="F88" s="46">
        <f>F89</f>
        <v>629000</v>
      </c>
      <c r="G88" s="46">
        <f t="shared" si="34"/>
        <v>629000</v>
      </c>
      <c r="H88" s="46">
        <f t="shared" si="34"/>
        <v>629000</v>
      </c>
    </row>
    <row r="89" spans="1:8" ht="33" customHeight="1" x14ac:dyDescent="0.25">
      <c r="A89" s="21" t="s">
        <v>17</v>
      </c>
      <c r="B89" s="3" t="s">
        <v>11</v>
      </c>
      <c r="C89" s="3" t="s">
        <v>130</v>
      </c>
      <c r="D89" s="3" t="s">
        <v>176</v>
      </c>
      <c r="E89" s="3" t="s">
        <v>126</v>
      </c>
      <c r="F89" s="46">
        <f>ВСР!G414</f>
        <v>629000</v>
      </c>
      <c r="G89" s="46">
        <f>ВСР!H414</f>
        <v>629000</v>
      </c>
      <c r="H89" s="46">
        <f>ВСР!I414</f>
        <v>629000</v>
      </c>
    </row>
    <row r="90" spans="1:8" ht="30" x14ac:dyDescent="0.25">
      <c r="A90" s="21" t="s">
        <v>259</v>
      </c>
      <c r="B90" s="3" t="s">
        <v>11</v>
      </c>
      <c r="C90" s="3" t="s">
        <v>130</v>
      </c>
      <c r="D90" s="3" t="s">
        <v>178</v>
      </c>
      <c r="E90" s="3"/>
      <c r="F90" s="46">
        <f t="shared" ref="F90:H91" si="35">F91</f>
        <v>3716570</v>
      </c>
      <c r="G90" s="46">
        <f t="shared" si="35"/>
        <v>3662350</v>
      </c>
      <c r="H90" s="46">
        <f t="shared" si="35"/>
        <v>3755150</v>
      </c>
    </row>
    <row r="91" spans="1:8" ht="30" x14ac:dyDescent="0.25">
      <c r="A91" s="21" t="s">
        <v>20</v>
      </c>
      <c r="B91" s="3" t="s">
        <v>11</v>
      </c>
      <c r="C91" s="3" t="s">
        <v>130</v>
      </c>
      <c r="D91" s="3" t="s">
        <v>178</v>
      </c>
      <c r="E91" s="3" t="s">
        <v>131</v>
      </c>
      <c r="F91" s="46">
        <f t="shared" si="35"/>
        <v>3716570</v>
      </c>
      <c r="G91" s="46">
        <f t="shared" si="35"/>
        <v>3662350</v>
      </c>
      <c r="H91" s="46">
        <f t="shared" si="35"/>
        <v>3755150</v>
      </c>
    </row>
    <row r="92" spans="1:8" x14ac:dyDescent="0.25">
      <c r="A92" s="21" t="s">
        <v>21</v>
      </c>
      <c r="B92" s="3" t="s">
        <v>11</v>
      </c>
      <c r="C92" s="3" t="s">
        <v>130</v>
      </c>
      <c r="D92" s="3" t="s">
        <v>178</v>
      </c>
      <c r="E92" s="3" t="s">
        <v>132</v>
      </c>
      <c r="F92" s="46">
        <f>ВСР!G41</f>
        <v>3716570</v>
      </c>
      <c r="G92" s="46">
        <f>ВСР!H41</f>
        <v>3662350</v>
      </c>
      <c r="H92" s="46">
        <f>ВСР!I41</f>
        <v>3755150</v>
      </c>
    </row>
    <row r="93" spans="1:8" ht="90" x14ac:dyDescent="0.25">
      <c r="A93" s="21" t="s">
        <v>84</v>
      </c>
      <c r="B93" s="3" t="s">
        <v>11</v>
      </c>
      <c r="C93" s="3" t="s">
        <v>130</v>
      </c>
      <c r="D93" s="3" t="s">
        <v>179</v>
      </c>
      <c r="E93" s="3"/>
      <c r="F93" s="46">
        <f>F94+F96+F98</f>
        <v>434252</v>
      </c>
      <c r="G93" s="46">
        <f t="shared" ref="G93:H93" si="36">G94+G96+G98</f>
        <v>434252</v>
      </c>
      <c r="H93" s="46">
        <f t="shared" si="36"/>
        <v>434252</v>
      </c>
    </row>
    <row r="94" spans="1:8" ht="62.25" customHeight="1" x14ac:dyDescent="0.25">
      <c r="A94" s="21" t="s">
        <v>43</v>
      </c>
      <c r="B94" s="3" t="s">
        <v>11</v>
      </c>
      <c r="C94" s="3" t="s">
        <v>130</v>
      </c>
      <c r="D94" s="3" t="s">
        <v>179</v>
      </c>
      <c r="E94" s="3" t="s">
        <v>123</v>
      </c>
      <c r="F94" s="46">
        <f>F95</f>
        <v>267160</v>
      </c>
      <c r="G94" s="46">
        <f t="shared" ref="G94:H94" si="37">G95</f>
        <v>267160</v>
      </c>
      <c r="H94" s="46">
        <f t="shared" si="37"/>
        <v>267160</v>
      </c>
    </row>
    <row r="95" spans="1:8" ht="30" x14ac:dyDescent="0.25">
      <c r="A95" s="21" t="s">
        <v>14</v>
      </c>
      <c r="B95" s="3" t="s">
        <v>11</v>
      </c>
      <c r="C95" s="3" t="s">
        <v>130</v>
      </c>
      <c r="D95" s="3" t="s">
        <v>179</v>
      </c>
      <c r="E95" s="3" t="s">
        <v>124</v>
      </c>
      <c r="F95" s="46">
        <f>ВСР!G44</f>
        <v>267160</v>
      </c>
      <c r="G95" s="46">
        <f>ВСР!H44</f>
        <v>267160</v>
      </c>
      <c r="H95" s="46">
        <f>ВСР!I44</f>
        <v>267160</v>
      </c>
    </row>
    <row r="96" spans="1:8" ht="30" x14ac:dyDescent="0.25">
      <c r="A96" s="21" t="s">
        <v>16</v>
      </c>
      <c r="B96" s="3" t="s">
        <v>11</v>
      </c>
      <c r="C96" s="3" t="s">
        <v>130</v>
      </c>
      <c r="D96" s="3" t="s">
        <v>179</v>
      </c>
      <c r="E96" s="3" t="s">
        <v>125</v>
      </c>
      <c r="F96" s="46">
        <f>F97</f>
        <v>166892</v>
      </c>
      <c r="G96" s="46">
        <f t="shared" ref="G96:H96" si="38">G97</f>
        <v>166892</v>
      </c>
      <c r="H96" s="46">
        <f t="shared" si="38"/>
        <v>166892</v>
      </c>
    </row>
    <row r="97" spans="1:8" ht="30" x14ac:dyDescent="0.25">
      <c r="A97" s="21" t="s">
        <v>17</v>
      </c>
      <c r="B97" s="3" t="s">
        <v>11</v>
      </c>
      <c r="C97" s="3" t="s">
        <v>130</v>
      </c>
      <c r="D97" s="3" t="s">
        <v>179</v>
      </c>
      <c r="E97" s="3" t="s">
        <v>126</v>
      </c>
      <c r="F97" s="46">
        <f>ВСР!G46</f>
        <v>166892</v>
      </c>
      <c r="G97" s="46">
        <f>ВСР!H46</f>
        <v>166892</v>
      </c>
      <c r="H97" s="46">
        <f>ВСР!I46</f>
        <v>166892</v>
      </c>
    </row>
    <row r="98" spans="1:8" x14ac:dyDescent="0.25">
      <c r="A98" s="21" t="s">
        <v>61</v>
      </c>
      <c r="B98" s="3" t="s">
        <v>11</v>
      </c>
      <c r="C98" s="3" t="s">
        <v>130</v>
      </c>
      <c r="D98" s="3" t="s">
        <v>179</v>
      </c>
      <c r="E98" s="3" t="s">
        <v>148</v>
      </c>
      <c r="F98" s="46">
        <f>F99</f>
        <v>200</v>
      </c>
      <c r="G98" s="46">
        <f t="shared" ref="G98:H98" si="39">G99</f>
        <v>200</v>
      </c>
      <c r="H98" s="46">
        <f t="shared" si="39"/>
        <v>200</v>
      </c>
    </row>
    <row r="99" spans="1:8" x14ac:dyDescent="0.25">
      <c r="A99" s="21" t="s">
        <v>27</v>
      </c>
      <c r="B99" s="3" t="s">
        <v>11</v>
      </c>
      <c r="C99" s="3" t="s">
        <v>130</v>
      </c>
      <c r="D99" s="3" t="s">
        <v>179</v>
      </c>
      <c r="E99" s="3" t="s">
        <v>149</v>
      </c>
      <c r="F99" s="46">
        <f>ВСР!G48</f>
        <v>200</v>
      </c>
      <c r="G99" s="46">
        <f>ВСР!H48</f>
        <v>200</v>
      </c>
      <c r="H99" s="46">
        <f>ВСР!I48</f>
        <v>200</v>
      </c>
    </row>
    <row r="100" spans="1:8" x14ac:dyDescent="0.25">
      <c r="A100" s="79" t="s">
        <v>321</v>
      </c>
      <c r="B100" s="3" t="s">
        <v>11</v>
      </c>
      <c r="C100" s="3" t="s">
        <v>130</v>
      </c>
      <c r="D100" s="3" t="s">
        <v>320</v>
      </c>
      <c r="E100" s="3"/>
      <c r="F100" s="46">
        <f>F101</f>
        <v>0</v>
      </c>
      <c r="G100" s="46">
        <f t="shared" ref="G100:H101" si="40">G101</f>
        <v>6400000</v>
      </c>
      <c r="H100" s="46">
        <f t="shared" si="40"/>
        <v>13310500</v>
      </c>
    </row>
    <row r="101" spans="1:8" x14ac:dyDescent="0.25">
      <c r="A101" s="21" t="s">
        <v>18</v>
      </c>
      <c r="B101" s="3" t="s">
        <v>11</v>
      </c>
      <c r="C101" s="3" t="s">
        <v>130</v>
      </c>
      <c r="D101" s="3" t="s">
        <v>320</v>
      </c>
      <c r="E101" s="3" t="s">
        <v>127</v>
      </c>
      <c r="F101" s="46">
        <f>F102</f>
        <v>0</v>
      </c>
      <c r="G101" s="46">
        <f t="shared" si="40"/>
        <v>6400000</v>
      </c>
      <c r="H101" s="46">
        <f t="shared" si="40"/>
        <v>13310500</v>
      </c>
    </row>
    <row r="102" spans="1:8" x14ac:dyDescent="0.25">
      <c r="A102" s="21" t="s">
        <v>69</v>
      </c>
      <c r="B102" s="3" t="s">
        <v>11</v>
      </c>
      <c r="C102" s="3" t="s">
        <v>130</v>
      </c>
      <c r="D102" s="3" t="s">
        <v>320</v>
      </c>
      <c r="E102" s="3" t="s">
        <v>129</v>
      </c>
      <c r="F102" s="46">
        <f>ВСР!G325</f>
        <v>0</v>
      </c>
      <c r="G102" s="46">
        <f>ВСР!H325</f>
        <v>6400000</v>
      </c>
      <c r="H102" s="46">
        <f>ВСР!I325</f>
        <v>13310500</v>
      </c>
    </row>
    <row r="103" spans="1:8" x14ac:dyDescent="0.25">
      <c r="A103" s="19" t="s">
        <v>85</v>
      </c>
      <c r="B103" s="2" t="s">
        <v>50</v>
      </c>
      <c r="C103" s="3"/>
      <c r="D103" s="3"/>
      <c r="E103" s="3"/>
      <c r="F103" s="47">
        <f>F108+F104</f>
        <v>717032</v>
      </c>
      <c r="G103" s="47">
        <f t="shared" ref="G103:H103" si="41">G108+G104</f>
        <v>722777</v>
      </c>
      <c r="H103" s="47">
        <f t="shared" si="41"/>
        <v>747999</v>
      </c>
    </row>
    <row r="104" spans="1:8" x14ac:dyDescent="0.25">
      <c r="A104" s="20" t="s">
        <v>86</v>
      </c>
      <c r="B104" s="2" t="s">
        <v>50</v>
      </c>
      <c r="C104" s="2" t="s">
        <v>114</v>
      </c>
      <c r="D104" s="3"/>
      <c r="E104" s="3"/>
      <c r="F104" s="46">
        <f t="shared" ref="F104:H106" si="42">F105</f>
        <v>647032</v>
      </c>
      <c r="G104" s="46">
        <f t="shared" si="42"/>
        <v>652777</v>
      </c>
      <c r="H104" s="46">
        <f t="shared" si="42"/>
        <v>677999</v>
      </c>
    </row>
    <row r="105" spans="1:8" ht="30" x14ac:dyDescent="0.25">
      <c r="A105" s="34" t="s">
        <v>26</v>
      </c>
      <c r="B105" s="3" t="s">
        <v>50</v>
      </c>
      <c r="C105" s="3" t="s">
        <v>114</v>
      </c>
      <c r="D105" s="3" t="s">
        <v>180</v>
      </c>
      <c r="E105" s="3"/>
      <c r="F105" s="46">
        <f t="shared" si="42"/>
        <v>647032</v>
      </c>
      <c r="G105" s="46">
        <f t="shared" si="42"/>
        <v>652777</v>
      </c>
      <c r="H105" s="46">
        <f t="shared" si="42"/>
        <v>677999</v>
      </c>
    </row>
    <row r="106" spans="1:8" x14ac:dyDescent="0.25">
      <c r="A106" s="21" t="s">
        <v>61</v>
      </c>
      <c r="B106" s="3" t="s">
        <v>50</v>
      </c>
      <c r="C106" s="3" t="s">
        <v>114</v>
      </c>
      <c r="D106" s="3" t="s">
        <v>180</v>
      </c>
      <c r="E106" s="3" t="s">
        <v>148</v>
      </c>
      <c r="F106" s="46">
        <f t="shared" si="42"/>
        <v>647032</v>
      </c>
      <c r="G106" s="46">
        <f t="shared" si="42"/>
        <v>652777</v>
      </c>
      <c r="H106" s="46">
        <f t="shared" si="42"/>
        <v>677999</v>
      </c>
    </row>
    <row r="107" spans="1:8" x14ac:dyDescent="0.25">
      <c r="A107" s="21" t="s">
        <v>27</v>
      </c>
      <c r="B107" s="3" t="s">
        <v>50</v>
      </c>
      <c r="C107" s="3" t="s">
        <v>114</v>
      </c>
      <c r="D107" s="3" t="s">
        <v>180</v>
      </c>
      <c r="E107" s="3" t="s">
        <v>149</v>
      </c>
      <c r="F107" s="46">
        <f>ВСР!G53</f>
        <v>647032</v>
      </c>
      <c r="G107" s="46">
        <f>ВСР!H53</f>
        <v>652777</v>
      </c>
      <c r="H107" s="46">
        <f>ВСР!I53</f>
        <v>677999</v>
      </c>
    </row>
    <row r="108" spans="1:8" x14ac:dyDescent="0.25">
      <c r="A108" s="20" t="s">
        <v>23</v>
      </c>
      <c r="B108" s="2" t="s">
        <v>50</v>
      </c>
      <c r="C108" s="2" t="s">
        <v>115</v>
      </c>
      <c r="D108" s="3"/>
      <c r="E108" s="3"/>
      <c r="F108" s="46">
        <f t="shared" ref="F108:H110" si="43">F109</f>
        <v>70000</v>
      </c>
      <c r="G108" s="46">
        <f t="shared" si="43"/>
        <v>70000</v>
      </c>
      <c r="H108" s="46">
        <f t="shared" si="43"/>
        <v>70000</v>
      </c>
    </row>
    <row r="109" spans="1:8" x14ac:dyDescent="0.25">
      <c r="A109" s="21" t="s">
        <v>23</v>
      </c>
      <c r="B109" s="3" t="s">
        <v>50</v>
      </c>
      <c r="C109" s="3" t="s">
        <v>115</v>
      </c>
      <c r="D109" s="3" t="s">
        <v>181</v>
      </c>
      <c r="E109" s="3"/>
      <c r="F109" s="46">
        <f t="shared" si="43"/>
        <v>70000</v>
      </c>
      <c r="G109" s="46">
        <f t="shared" si="43"/>
        <v>70000</v>
      </c>
      <c r="H109" s="46">
        <f t="shared" si="43"/>
        <v>70000</v>
      </c>
    </row>
    <row r="110" spans="1:8" ht="30" x14ac:dyDescent="0.25">
      <c r="A110" s="21" t="s">
        <v>16</v>
      </c>
      <c r="B110" s="3" t="s">
        <v>50</v>
      </c>
      <c r="C110" s="3" t="s">
        <v>115</v>
      </c>
      <c r="D110" s="3" t="s">
        <v>181</v>
      </c>
      <c r="E110" s="3" t="s">
        <v>125</v>
      </c>
      <c r="F110" s="46">
        <f t="shared" si="43"/>
        <v>70000</v>
      </c>
      <c r="G110" s="46">
        <f t="shared" si="43"/>
        <v>70000</v>
      </c>
      <c r="H110" s="46">
        <f t="shared" si="43"/>
        <v>70000</v>
      </c>
    </row>
    <row r="111" spans="1:8" ht="30" x14ac:dyDescent="0.25">
      <c r="A111" s="21" t="s">
        <v>17</v>
      </c>
      <c r="B111" s="3" t="s">
        <v>50</v>
      </c>
      <c r="C111" s="3" t="s">
        <v>115</v>
      </c>
      <c r="D111" s="3" t="s">
        <v>181</v>
      </c>
      <c r="E111" s="3" t="s">
        <v>126</v>
      </c>
      <c r="F111" s="46">
        <f>ВСР!G57</f>
        <v>70000</v>
      </c>
      <c r="G111" s="46">
        <f>ВСР!H57</f>
        <v>70000</v>
      </c>
      <c r="H111" s="46">
        <f>ВСР!I57</f>
        <v>70000</v>
      </c>
    </row>
    <row r="112" spans="1:8" s="12" customFormat="1" ht="28.5" x14ac:dyDescent="0.2">
      <c r="A112" s="19" t="s">
        <v>87</v>
      </c>
      <c r="B112" s="2" t="s">
        <v>114</v>
      </c>
      <c r="C112" s="2"/>
      <c r="D112" s="2"/>
      <c r="E112" s="2"/>
      <c r="F112" s="47">
        <f>F113</f>
        <v>3730300</v>
      </c>
      <c r="G112" s="47">
        <f t="shared" ref="G112:H112" si="44">G113</f>
        <v>3864250</v>
      </c>
      <c r="H112" s="47">
        <f t="shared" si="44"/>
        <v>4007480</v>
      </c>
    </row>
    <row r="113" spans="1:8" ht="45" x14ac:dyDescent="0.25">
      <c r="A113" s="20" t="s">
        <v>88</v>
      </c>
      <c r="B113" s="2" t="s">
        <v>114</v>
      </c>
      <c r="C113" s="2" t="s">
        <v>118</v>
      </c>
      <c r="D113" s="3"/>
      <c r="E113" s="3"/>
      <c r="F113" s="46">
        <f>F114+F121</f>
        <v>3730300</v>
      </c>
      <c r="G113" s="46">
        <f t="shared" ref="G113:H113" si="45">G114+G121</f>
        <v>3864250</v>
      </c>
      <c r="H113" s="46">
        <f t="shared" si="45"/>
        <v>4007480</v>
      </c>
    </row>
    <row r="114" spans="1:8" x14ac:dyDescent="0.25">
      <c r="A114" s="59" t="s">
        <v>182</v>
      </c>
      <c r="B114" s="3" t="s">
        <v>114</v>
      </c>
      <c r="C114" s="3" t="s">
        <v>118</v>
      </c>
      <c r="D114" s="3" t="s">
        <v>183</v>
      </c>
      <c r="E114" s="3"/>
      <c r="F114" s="46">
        <f>F115+F117+F119</f>
        <v>3705100</v>
      </c>
      <c r="G114" s="46">
        <f t="shared" ref="G114:H114" si="46">G115+G117+G119</f>
        <v>3839050</v>
      </c>
      <c r="H114" s="46">
        <f t="shared" si="46"/>
        <v>3982280</v>
      </c>
    </row>
    <row r="115" spans="1:8" ht="59.25" customHeight="1" x14ac:dyDescent="0.25">
      <c r="A115" s="21" t="s">
        <v>43</v>
      </c>
      <c r="B115" s="3" t="s">
        <v>114</v>
      </c>
      <c r="C115" s="3" t="s">
        <v>118</v>
      </c>
      <c r="D115" s="3" t="s">
        <v>183</v>
      </c>
      <c r="E115" s="3" t="s">
        <v>123</v>
      </c>
      <c r="F115" s="46">
        <f>F116</f>
        <v>2601800</v>
      </c>
      <c r="G115" s="46">
        <f t="shared" ref="G115:H115" si="47">G116</f>
        <v>2701800</v>
      </c>
      <c r="H115" s="46">
        <f t="shared" si="47"/>
        <v>2809800</v>
      </c>
    </row>
    <row r="116" spans="1:8" x14ac:dyDescent="0.25">
      <c r="A116" s="21" t="s">
        <v>44</v>
      </c>
      <c r="B116" s="3" t="s">
        <v>114</v>
      </c>
      <c r="C116" s="3" t="s">
        <v>118</v>
      </c>
      <c r="D116" s="3" t="s">
        <v>183</v>
      </c>
      <c r="E116" s="3" t="s">
        <v>133</v>
      </c>
      <c r="F116" s="46">
        <f>ВСР!G62</f>
        <v>2601800</v>
      </c>
      <c r="G116" s="46">
        <f>ВСР!H62</f>
        <v>2701800</v>
      </c>
      <c r="H116" s="46">
        <f>ВСР!I62</f>
        <v>2809800</v>
      </c>
    </row>
    <row r="117" spans="1:8" ht="30" x14ac:dyDescent="0.25">
      <c r="A117" s="21" t="s">
        <v>16</v>
      </c>
      <c r="B117" s="3" t="s">
        <v>114</v>
      </c>
      <c r="C117" s="3" t="s">
        <v>118</v>
      </c>
      <c r="D117" s="3" t="s">
        <v>183</v>
      </c>
      <c r="E117" s="3" t="s">
        <v>125</v>
      </c>
      <c r="F117" s="46">
        <f>F118</f>
        <v>1084200</v>
      </c>
      <c r="G117" s="46">
        <f t="shared" ref="G117:H117" si="48">G118</f>
        <v>1118150</v>
      </c>
      <c r="H117" s="46">
        <f t="shared" si="48"/>
        <v>1153380</v>
      </c>
    </row>
    <row r="118" spans="1:8" ht="30" x14ac:dyDescent="0.25">
      <c r="A118" s="21" t="s">
        <v>17</v>
      </c>
      <c r="B118" s="3" t="s">
        <v>114</v>
      </c>
      <c r="C118" s="3" t="s">
        <v>118</v>
      </c>
      <c r="D118" s="3" t="s">
        <v>183</v>
      </c>
      <c r="E118" s="3" t="s">
        <v>126</v>
      </c>
      <c r="F118" s="46">
        <f>ВСР!G64</f>
        <v>1084200</v>
      </c>
      <c r="G118" s="46">
        <f>ВСР!H64</f>
        <v>1118150</v>
      </c>
      <c r="H118" s="46">
        <f>ВСР!I64</f>
        <v>1153380</v>
      </c>
    </row>
    <row r="119" spans="1:8" x14ac:dyDescent="0.25">
      <c r="A119" s="21" t="s">
        <v>18</v>
      </c>
      <c r="B119" s="3" t="s">
        <v>114</v>
      </c>
      <c r="C119" s="3" t="s">
        <v>118</v>
      </c>
      <c r="D119" s="3" t="s">
        <v>183</v>
      </c>
      <c r="E119" s="3" t="s">
        <v>127</v>
      </c>
      <c r="F119" s="46">
        <f>F120</f>
        <v>19100</v>
      </c>
      <c r="G119" s="46">
        <f t="shared" ref="G119:H119" si="49">G120</f>
        <v>19100</v>
      </c>
      <c r="H119" s="46">
        <f t="shared" si="49"/>
        <v>19100</v>
      </c>
    </row>
    <row r="120" spans="1:8" x14ac:dyDescent="0.25">
      <c r="A120" s="21" t="s">
        <v>19</v>
      </c>
      <c r="B120" s="3" t="s">
        <v>114</v>
      </c>
      <c r="C120" s="3" t="s">
        <v>118</v>
      </c>
      <c r="D120" s="3" t="s">
        <v>183</v>
      </c>
      <c r="E120" s="3" t="s">
        <v>128</v>
      </c>
      <c r="F120" s="46">
        <f>ВСР!G66</f>
        <v>19100</v>
      </c>
      <c r="G120" s="46">
        <f>ВСР!H66</f>
        <v>19100</v>
      </c>
      <c r="H120" s="46">
        <f>ВСР!I66</f>
        <v>19100</v>
      </c>
    </row>
    <row r="121" spans="1:8" ht="45" x14ac:dyDescent="0.25">
      <c r="A121" s="21" t="s">
        <v>332</v>
      </c>
      <c r="B121" s="3" t="s">
        <v>114</v>
      </c>
      <c r="C121" s="3" t="s">
        <v>118</v>
      </c>
      <c r="D121" s="3" t="s">
        <v>331</v>
      </c>
      <c r="E121" s="3"/>
      <c r="F121" s="46">
        <f>F122</f>
        <v>25200</v>
      </c>
      <c r="G121" s="46">
        <f t="shared" ref="G121:H122" si="50">G122</f>
        <v>25200</v>
      </c>
      <c r="H121" s="46">
        <f t="shared" si="50"/>
        <v>25200</v>
      </c>
    </row>
    <row r="122" spans="1:8" ht="30" x14ac:dyDescent="0.25">
      <c r="A122" s="21" t="s">
        <v>16</v>
      </c>
      <c r="B122" s="3" t="s">
        <v>114</v>
      </c>
      <c r="C122" s="3" t="s">
        <v>118</v>
      </c>
      <c r="D122" s="3" t="s">
        <v>331</v>
      </c>
      <c r="E122" s="3" t="s">
        <v>125</v>
      </c>
      <c r="F122" s="46">
        <f>F123</f>
        <v>25200</v>
      </c>
      <c r="G122" s="46">
        <f t="shared" si="50"/>
        <v>25200</v>
      </c>
      <c r="H122" s="46">
        <f t="shared" si="50"/>
        <v>25200</v>
      </c>
    </row>
    <row r="123" spans="1:8" ht="30" x14ac:dyDescent="0.25">
      <c r="A123" s="21" t="s">
        <v>17</v>
      </c>
      <c r="B123" s="3" t="s">
        <v>114</v>
      </c>
      <c r="C123" s="3" t="s">
        <v>118</v>
      </c>
      <c r="D123" s="3" t="s">
        <v>331</v>
      </c>
      <c r="E123" s="3" t="s">
        <v>126</v>
      </c>
      <c r="F123" s="46">
        <f>ВСР!G69</f>
        <v>25200</v>
      </c>
      <c r="G123" s="46">
        <f>ВСР!H69</f>
        <v>25200</v>
      </c>
      <c r="H123" s="46">
        <f>ВСР!I69</f>
        <v>25200</v>
      </c>
    </row>
    <row r="124" spans="1:8" s="12" customFormat="1" ht="14.25" x14ac:dyDescent="0.2">
      <c r="A124" s="22" t="s">
        <v>89</v>
      </c>
      <c r="B124" s="2" t="s">
        <v>115</v>
      </c>
      <c r="C124" s="2"/>
      <c r="D124" s="2"/>
      <c r="E124" s="2"/>
      <c r="F124" s="47">
        <f>F125+F132+F139+F146</f>
        <v>19931914.5</v>
      </c>
      <c r="G124" s="47">
        <f>G125+G132+G139+G146</f>
        <v>20226914.5</v>
      </c>
      <c r="H124" s="47">
        <f>H125+H132+H139+H146</f>
        <v>20761914.5</v>
      </c>
    </row>
    <row r="125" spans="1:8" s="12" customFormat="1" x14ac:dyDescent="0.25">
      <c r="A125" s="24" t="s">
        <v>90</v>
      </c>
      <c r="B125" s="2" t="s">
        <v>115</v>
      </c>
      <c r="C125" s="2" t="s">
        <v>116</v>
      </c>
      <c r="D125" s="2"/>
      <c r="E125" s="2"/>
      <c r="F125" s="46">
        <f>F129+F126</f>
        <v>1030925.5</v>
      </c>
      <c r="G125" s="46">
        <f t="shared" ref="G125:H125" si="51">G129+G126</f>
        <v>1030925.5</v>
      </c>
      <c r="H125" s="46">
        <f t="shared" si="51"/>
        <v>1030925.5</v>
      </c>
    </row>
    <row r="126" spans="1:8" s="12" customFormat="1" ht="45" x14ac:dyDescent="0.25">
      <c r="A126" s="21" t="s">
        <v>91</v>
      </c>
      <c r="B126" s="3" t="s">
        <v>115</v>
      </c>
      <c r="C126" s="3" t="s">
        <v>116</v>
      </c>
      <c r="D126" s="3" t="s">
        <v>185</v>
      </c>
      <c r="E126" s="3"/>
      <c r="F126" s="46">
        <f t="shared" ref="F126:H127" si="52">F127</f>
        <v>900000</v>
      </c>
      <c r="G126" s="46">
        <f t="shared" si="52"/>
        <v>900000</v>
      </c>
      <c r="H126" s="46">
        <f t="shared" si="52"/>
        <v>900000</v>
      </c>
    </row>
    <row r="127" spans="1:8" s="12" customFormat="1" x14ac:dyDescent="0.25">
      <c r="A127" s="21" t="s">
        <v>18</v>
      </c>
      <c r="B127" s="3" t="s">
        <v>115</v>
      </c>
      <c r="C127" s="3" t="s">
        <v>116</v>
      </c>
      <c r="D127" s="3" t="s">
        <v>185</v>
      </c>
      <c r="E127" s="3" t="s">
        <v>127</v>
      </c>
      <c r="F127" s="46">
        <f t="shared" si="52"/>
        <v>900000</v>
      </c>
      <c r="G127" s="46">
        <f t="shared" si="52"/>
        <v>900000</v>
      </c>
      <c r="H127" s="46">
        <f t="shared" si="52"/>
        <v>900000</v>
      </c>
    </row>
    <row r="128" spans="1:8" s="12" customFormat="1" ht="45" x14ac:dyDescent="0.25">
      <c r="A128" s="21" t="s">
        <v>134</v>
      </c>
      <c r="B128" s="3" t="s">
        <v>115</v>
      </c>
      <c r="C128" s="3" t="s">
        <v>116</v>
      </c>
      <c r="D128" s="3" t="s">
        <v>185</v>
      </c>
      <c r="E128" s="3" t="s">
        <v>135</v>
      </c>
      <c r="F128" s="46">
        <f>ВСР!G74</f>
        <v>900000</v>
      </c>
      <c r="G128" s="46">
        <f>ВСР!H74</f>
        <v>900000</v>
      </c>
      <c r="H128" s="46">
        <f>ВСР!I74</f>
        <v>900000</v>
      </c>
    </row>
    <row r="129" spans="1:8" s="12" customFormat="1" ht="108" customHeight="1" x14ac:dyDescent="0.25">
      <c r="A129" s="23" t="s">
        <v>119</v>
      </c>
      <c r="B129" s="3" t="s">
        <v>115</v>
      </c>
      <c r="C129" s="3" t="s">
        <v>116</v>
      </c>
      <c r="D129" s="3" t="s">
        <v>184</v>
      </c>
      <c r="E129" s="3"/>
      <c r="F129" s="46">
        <f t="shared" ref="F129:H130" si="53">F130</f>
        <v>130925.5</v>
      </c>
      <c r="G129" s="46">
        <f t="shared" si="53"/>
        <v>130925.5</v>
      </c>
      <c r="H129" s="46">
        <f t="shared" si="53"/>
        <v>130925.5</v>
      </c>
    </row>
    <row r="130" spans="1:8" s="12" customFormat="1" ht="30" x14ac:dyDescent="0.25">
      <c r="A130" s="21" t="s">
        <v>16</v>
      </c>
      <c r="B130" s="3" t="s">
        <v>115</v>
      </c>
      <c r="C130" s="3" t="s">
        <v>116</v>
      </c>
      <c r="D130" s="3" t="s">
        <v>184</v>
      </c>
      <c r="E130" s="3" t="s">
        <v>125</v>
      </c>
      <c r="F130" s="46">
        <f t="shared" si="53"/>
        <v>130925.5</v>
      </c>
      <c r="G130" s="46">
        <f t="shared" si="53"/>
        <v>130925.5</v>
      </c>
      <c r="H130" s="46">
        <f t="shared" si="53"/>
        <v>130925.5</v>
      </c>
    </row>
    <row r="131" spans="1:8" s="12" customFormat="1" ht="30" x14ac:dyDescent="0.25">
      <c r="A131" s="21" t="s">
        <v>17</v>
      </c>
      <c r="B131" s="3" t="s">
        <v>115</v>
      </c>
      <c r="C131" s="3" t="s">
        <v>116</v>
      </c>
      <c r="D131" s="3" t="s">
        <v>184</v>
      </c>
      <c r="E131" s="3" t="s">
        <v>126</v>
      </c>
      <c r="F131" s="46">
        <f>ВСР!G77</f>
        <v>130925.5</v>
      </c>
      <c r="G131" s="46">
        <f>ВСР!H77</f>
        <v>130925.5</v>
      </c>
      <c r="H131" s="46">
        <f>ВСР!I77</f>
        <v>130925.5</v>
      </c>
    </row>
    <row r="132" spans="1:8" s="12" customFormat="1" x14ac:dyDescent="0.25">
      <c r="A132" s="24" t="s">
        <v>92</v>
      </c>
      <c r="B132" s="2" t="s">
        <v>115</v>
      </c>
      <c r="C132" s="2" t="s">
        <v>120</v>
      </c>
      <c r="D132" s="2"/>
      <c r="E132" s="2"/>
      <c r="F132" s="47">
        <f>F133+F136</f>
        <v>5030000</v>
      </c>
      <c r="G132" s="47">
        <f t="shared" ref="G132:H132" si="54">G133+G136</f>
        <v>5030000</v>
      </c>
      <c r="H132" s="47">
        <f t="shared" si="54"/>
        <v>5030000</v>
      </c>
    </row>
    <row r="133" spans="1:8" s="12" customFormat="1" ht="75.75" customHeight="1" x14ac:dyDescent="0.25">
      <c r="A133" s="21" t="s">
        <v>295</v>
      </c>
      <c r="B133" s="3" t="s">
        <v>115</v>
      </c>
      <c r="C133" s="3" t="s">
        <v>120</v>
      </c>
      <c r="D133" s="3" t="s">
        <v>186</v>
      </c>
      <c r="E133" s="3"/>
      <c r="F133" s="46">
        <f t="shared" ref="F133:H134" si="55">F134</f>
        <v>5000000</v>
      </c>
      <c r="G133" s="46">
        <f t="shared" si="55"/>
        <v>5000000</v>
      </c>
      <c r="H133" s="46">
        <f t="shared" si="55"/>
        <v>5000000</v>
      </c>
    </row>
    <row r="134" spans="1:8" s="12" customFormat="1" x14ac:dyDescent="0.25">
      <c r="A134" s="21" t="s">
        <v>18</v>
      </c>
      <c r="B134" s="3" t="s">
        <v>115</v>
      </c>
      <c r="C134" s="3" t="s">
        <v>120</v>
      </c>
      <c r="D134" s="3" t="s">
        <v>186</v>
      </c>
      <c r="E134" s="3" t="s">
        <v>127</v>
      </c>
      <c r="F134" s="46">
        <f t="shared" si="55"/>
        <v>5000000</v>
      </c>
      <c r="G134" s="46">
        <f t="shared" si="55"/>
        <v>5000000</v>
      </c>
      <c r="H134" s="46">
        <f t="shared" si="55"/>
        <v>5000000</v>
      </c>
    </row>
    <row r="135" spans="1:8" s="12" customFormat="1" ht="45" x14ac:dyDescent="0.25">
      <c r="A135" s="21" t="s">
        <v>134</v>
      </c>
      <c r="B135" s="3" t="s">
        <v>115</v>
      </c>
      <c r="C135" s="3" t="s">
        <v>120</v>
      </c>
      <c r="D135" s="3" t="s">
        <v>186</v>
      </c>
      <c r="E135" s="3" t="s">
        <v>135</v>
      </c>
      <c r="F135" s="46">
        <f>ВСР!G81</f>
        <v>5000000</v>
      </c>
      <c r="G135" s="46">
        <f>ВСР!H81</f>
        <v>5000000</v>
      </c>
      <c r="H135" s="46">
        <f>ВСР!I81</f>
        <v>5000000</v>
      </c>
    </row>
    <row r="136" spans="1:8" s="12" customFormat="1" ht="30" x14ac:dyDescent="0.25">
      <c r="A136" s="21" t="s">
        <v>363</v>
      </c>
      <c r="B136" s="3" t="s">
        <v>115</v>
      </c>
      <c r="C136" s="3" t="s">
        <v>120</v>
      </c>
      <c r="D136" s="3" t="s">
        <v>362</v>
      </c>
      <c r="E136" s="3"/>
      <c r="F136" s="46">
        <f>F137</f>
        <v>30000</v>
      </c>
      <c r="G136" s="46">
        <f t="shared" ref="G136:H137" si="56">G137</f>
        <v>30000</v>
      </c>
      <c r="H136" s="46">
        <f t="shared" si="56"/>
        <v>30000</v>
      </c>
    </row>
    <row r="137" spans="1:8" s="12" customFormat="1" ht="30" x14ac:dyDescent="0.25">
      <c r="A137" s="21" t="s">
        <v>16</v>
      </c>
      <c r="B137" s="3" t="s">
        <v>115</v>
      </c>
      <c r="C137" s="3" t="s">
        <v>120</v>
      </c>
      <c r="D137" s="3" t="s">
        <v>362</v>
      </c>
      <c r="E137" s="3" t="s">
        <v>125</v>
      </c>
      <c r="F137" s="46">
        <f>F138</f>
        <v>30000</v>
      </c>
      <c r="G137" s="46">
        <f t="shared" si="56"/>
        <v>30000</v>
      </c>
      <c r="H137" s="46">
        <f t="shared" si="56"/>
        <v>30000</v>
      </c>
    </row>
    <row r="138" spans="1:8" s="12" customFormat="1" ht="30" x14ac:dyDescent="0.25">
      <c r="A138" s="21" t="s">
        <v>17</v>
      </c>
      <c r="B138" s="3" t="s">
        <v>115</v>
      </c>
      <c r="C138" s="3" t="s">
        <v>120</v>
      </c>
      <c r="D138" s="3" t="s">
        <v>362</v>
      </c>
      <c r="E138" s="3" t="s">
        <v>126</v>
      </c>
      <c r="F138" s="46">
        <f>ВСР!G84</f>
        <v>30000</v>
      </c>
      <c r="G138" s="46">
        <f>ВСР!H84</f>
        <v>30000</v>
      </c>
      <c r="H138" s="46">
        <f>ВСР!I84</f>
        <v>30000</v>
      </c>
    </row>
    <row r="139" spans="1:8" s="12" customFormat="1" x14ac:dyDescent="0.25">
      <c r="A139" s="24" t="s">
        <v>93</v>
      </c>
      <c r="B139" s="2" t="s">
        <v>115</v>
      </c>
      <c r="C139" s="2" t="s">
        <v>118</v>
      </c>
      <c r="D139" s="2"/>
      <c r="E139" s="2"/>
      <c r="F139" s="46">
        <f>F140+F143</f>
        <v>7344000</v>
      </c>
      <c r="G139" s="46">
        <f t="shared" ref="G139:H139" si="57">G140+G143</f>
        <v>7728000</v>
      </c>
      <c r="H139" s="46">
        <f t="shared" si="57"/>
        <v>8202000</v>
      </c>
    </row>
    <row r="140" spans="1:8" s="12" customFormat="1" ht="29.25" customHeight="1" x14ac:dyDescent="0.25">
      <c r="A140" s="21" t="s">
        <v>164</v>
      </c>
      <c r="B140" s="3" t="s">
        <v>115</v>
      </c>
      <c r="C140" s="3" t="s">
        <v>118</v>
      </c>
      <c r="D140" s="3" t="s">
        <v>187</v>
      </c>
      <c r="E140" s="13"/>
      <c r="F140" s="46">
        <f t="shared" ref="F140:H141" si="58">F141</f>
        <v>1344000</v>
      </c>
      <c r="G140" s="46">
        <f t="shared" si="58"/>
        <v>1728000</v>
      </c>
      <c r="H140" s="46">
        <f t="shared" si="58"/>
        <v>2202000</v>
      </c>
    </row>
    <row r="141" spans="1:8" s="12" customFormat="1" ht="30" x14ac:dyDescent="0.25">
      <c r="A141" s="21" t="s">
        <v>16</v>
      </c>
      <c r="B141" s="3" t="s">
        <v>115</v>
      </c>
      <c r="C141" s="3" t="s">
        <v>118</v>
      </c>
      <c r="D141" s="3" t="s">
        <v>187</v>
      </c>
      <c r="E141" s="13" t="s">
        <v>125</v>
      </c>
      <c r="F141" s="46">
        <f t="shared" si="58"/>
        <v>1344000</v>
      </c>
      <c r="G141" s="46">
        <f t="shared" si="58"/>
        <v>1728000</v>
      </c>
      <c r="H141" s="46">
        <f t="shared" si="58"/>
        <v>2202000</v>
      </c>
    </row>
    <row r="142" spans="1:8" s="12" customFormat="1" ht="30" x14ac:dyDescent="0.25">
      <c r="A142" s="21" t="s">
        <v>17</v>
      </c>
      <c r="B142" s="3" t="s">
        <v>115</v>
      </c>
      <c r="C142" s="3" t="s">
        <v>118</v>
      </c>
      <c r="D142" s="3" t="s">
        <v>187</v>
      </c>
      <c r="E142" s="13" t="s">
        <v>126</v>
      </c>
      <c r="F142" s="46">
        <f>ВСР!G88</f>
        <v>1344000</v>
      </c>
      <c r="G142" s="46">
        <f>ВСР!H88</f>
        <v>1728000</v>
      </c>
      <c r="H142" s="46">
        <f>ВСР!I88</f>
        <v>2202000</v>
      </c>
    </row>
    <row r="143" spans="1:8" s="12" customFormat="1" ht="60" x14ac:dyDescent="0.25">
      <c r="A143" s="59" t="s">
        <v>188</v>
      </c>
      <c r="B143" s="3" t="s">
        <v>115</v>
      </c>
      <c r="C143" s="3" t="s">
        <v>118</v>
      </c>
      <c r="D143" s="3" t="s">
        <v>189</v>
      </c>
      <c r="E143" s="13"/>
      <c r="F143" s="46">
        <f t="shared" ref="F143:H144" si="59">F144</f>
        <v>6000000</v>
      </c>
      <c r="G143" s="46">
        <f t="shared" si="59"/>
        <v>6000000</v>
      </c>
      <c r="H143" s="46">
        <f t="shared" si="59"/>
        <v>6000000</v>
      </c>
    </row>
    <row r="144" spans="1:8" s="12" customFormat="1" x14ac:dyDescent="0.25">
      <c r="A144" s="21" t="s">
        <v>61</v>
      </c>
      <c r="B144" s="3" t="s">
        <v>115</v>
      </c>
      <c r="C144" s="3" t="s">
        <v>118</v>
      </c>
      <c r="D144" s="3" t="s">
        <v>189</v>
      </c>
      <c r="E144" s="13" t="s">
        <v>148</v>
      </c>
      <c r="F144" s="46">
        <f t="shared" si="59"/>
        <v>6000000</v>
      </c>
      <c r="G144" s="46">
        <f t="shared" si="59"/>
        <v>6000000</v>
      </c>
      <c r="H144" s="46">
        <f t="shared" si="59"/>
        <v>6000000</v>
      </c>
    </row>
    <row r="145" spans="1:8" s="12" customFormat="1" x14ac:dyDescent="0.25">
      <c r="A145" s="21" t="s">
        <v>35</v>
      </c>
      <c r="B145" s="3" t="s">
        <v>115</v>
      </c>
      <c r="C145" s="3" t="s">
        <v>118</v>
      </c>
      <c r="D145" s="3" t="s">
        <v>189</v>
      </c>
      <c r="E145" s="13" t="s">
        <v>150</v>
      </c>
      <c r="F145" s="46">
        <f>ВСР!G91</f>
        <v>6000000</v>
      </c>
      <c r="G145" s="46">
        <f>ВСР!H91</f>
        <v>6000000</v>
      </c>
      <c r="H145" s="46">
        <f>ВСР!I91</f>
        <v>6000000</v>
      </c>
    </row>
    <row r="146" spans="1:8" x14ac:dyDescent="0.25">
      <c r="A146" s="20" t="s">
        <v>94</v>
      </c>
      <c r="B146" s="2" t="s">
        <v>115</v>
      </c>
      <c r="C146" s="2" t="s">
        <v>136</v>
      </c>
      <c r="D146" s="3"/>
      <c r="E146" s="3"/>
      <c r="F146" s="46">
        <f>F159+F156+F147+F150+F153</f>
        <v>6526989</v>
      </c>
      <c r="G146" s="46">
        <f t="shared" ref="G146:H146" si="60">G159+G156+G147+G150+G153</f>
        <v>6437989</v>
      </c>
      <c r="H146" s="46">
        <f t="shared" si="60"/>
        <v>6498989</v>
      </c>
    </row>
    <row r="147" spans="1:8" ht="30" x14ac:dyDescent="0.25">
      <c r="A147" s="59" t="s">
        <v>194</v>
      </c>
      <c r="B147" s="3" t="s">
        <v>115</v>
      </c>
      <c r="C147" s="3" t="s">
        <v>136</v>
      </c>
      <c r="D147" s="3" t="s">
        <v>193</v>
      </c>
      <c r="E147" s="3"/>
      <c r="F147" s="46">
        <f t="shared" ref="F147:H148" si="61">F148</f>
        <v>5237600</v>
      </c>
      <c r="G147" s="46">
        <f t="shared" si="61"/>
        <v>5292600</v>
      </c>
      <c r="H147" s="46">
        <f t="shared" si="61"/>
        <v>5353600</v>
      </c>
    </row>
    <row r="148" spans="1:8" ht="30" x14ac:dyDescent="0.25">
      <c r="A148" s="21" t="s">
        <v>20</v>
      </c>
      <c r="B148" s="3" t="s">
        <v>115</v>
      </c>
      <c r="C148" s="3" t="s">
        <v>136</v>
      </c>
      <c r="D148" s="3" t="s">
        <v>193</v>
      </c>
      <c r="E148" s="3" t="s">
        <v>131</v>
      </c>
      <c r="F148" s="46">
        <f t="shared" si="61"/>
        <v>5237600</v>
      </c>
      <c r="G148" s="46">
        <f t="shared" si="61"/>
        <v>5292600</v>
      </c>
      <c r="H148" s="46">
        <f t="shared" si="61"/>
        <v>5353600</v>
      </c>
    </row>
    <row r="149" spans="1:8" ht="16.5" customHeight="1" x14ac:dyDescent="0.25">
      <c r="A149" s="21" t="s">
        <v>21</v>
      </c>
      <c r="B149" s="3" t="s">
        <v>115</v>
      </c>
      <c r="C149" s="3" t="s">
        <v>136</v>
      </c>
      <c r="D149" s="3" t="s">
        <v>193</v>
      </c>
      <c r="E149" s="3" t="s">
        <v>132</v>
      </c>
      <c r="F149" s="46">
        <f>ВСР!G95</f>
        <v>5237600</v>
      </c>
      <c r="G149" s="46">
        <f>ВСР!H95</f>
        <v>5292600</v>
      </c>
      <c r="H149" s="46">
        <f>ВСР!I95</f>
        <v>5353600</v>
      </c>
    </row>
    <row r="150" spans="1:8" ht="24.75" customHeight="1" x14ac:dyDescent="0.25">
      <c r="A150" s="21" t="s">
        <v>76</v>
      </c>
      <c r="B150" s="3" t="s">
        <v>115</v>
      </c>
      <c r="C150" s="3" t="s">
        <v>136</v>
      </c>
      <c r="D150" s="3" t="s">
        <v>190</v>
      </c>
      <c r="E150" s="3"/>
      <c r="F150" s="46">
        <f t="shared" ref="F150:H151" si="62">F151</f>
        <v>400000</v>
      </c>
      <c r="G150" s="46">
        <f t="shared" si="62"/>
        <v>400000</v>
      </c>
      <c r="H150" s="46">
        <f t="shared" si="62"/>
        <v>400000</v>
      </c>
    </row>
    <row r="151" spans="1:8" ht="32.25" customHeight="1" x14ac:dyDescent="0.25">
      <c r="A151" s="21" t="s">
        <v>16</v>
      </c>
      <c r="B151" s="3" t="s">
        <v>115</v>
      </c>
      <c r="C151" s="3" t="s">
        <v>136</v>
      </c>
      <c r="D151" s="3" t="s">
        <v>190</v>
      </c>
      <c r="E151" s="3" t="s">
        <v>125</v>
      </c>
      <c r="F151" s="46">
        <f t="shared" si="62"/>
        <v>400000</v>
      </c>
      <c r="G151" s="46">
        <f t="shared" si="62"/>
        <v>400000</v>
      </c>
      <c r="H151" s="46">
        <f t="shared" si="62"/>
        <v>400000</v>
      </c>
    </row>
    <row r="152" spans="1:8" ht="30.75" customHeight="1" x14ac:dyDescent="0.25">
      <c r="A152" s="21" t="s">
        <v>17</v>
      </c>
      <c r="B152" s="3" t="s">
        <v>115</v>
      </c>
      <c r="C152" s="3" t="s">
        <v>136</v>
      </c>
      <c r="D152" s="3" t="s">
        <v>190</v>
      </c>
      <c r="E152" s="3" t="s">
        <v>126</v>
      </c>
      <c r="F152" s="46">
        <f>ВСР!G419</f>
        <v>400000</v>
      </c>
      <c r="G152" s="46">
        <f>ВСР!H419</f>
        <v>400000</v>
      </c>
      <c r="H152" s="46">
        <f>ВСР!I419</f>
        <v>400000</v>
      </c>
    </row>
    <row r="153" spans="1:8" ht="75" customHeight="1" x14ac:dyDescent="0.25">
      <c r="A153" s="61" t="s">
        <v>177</v>
      </c>
      <c r="B153" s="3" t="s">
        <v>115</v>
      </c>
      <c r="C153" s="3" t="s">
        <v>136</v>
      </c>
      <c r="D153" s="3" t="s">
        <v>176</v>
      </c>
      <c r="E153" s="3"/>
      <c r="F153" s="46">
        <f t="shared" ref="F153:H154" si="63">F154</f>
        <v>364000</v>
      </c>
      <c r="G153" s="46">
        <f t="shared" si="63"/>
        <v>220000</v>
      </c>
      <c r="H153" s="46">
        <f t="shared" si="63"/>
        <v>220000</v>
      </c>
    </row>
    <row r="154" spans="1:8" ht="28.5" customHeight="1" x14ac:dyDescent="0.25">
      <c r="A154" s="21" t="s">
        <v>16</v>
      </c>
      <c r="B154" s="3" t="s">
        <v>115</v>
      </c>
      <c r="C154" s="3" t="s">
        <v>136</v>
      </c>
      <c r="D154" s="3" t="s">
        <v>176</v>
      </c>
      <c r="E154" s="3" t="s">
        <v>125</v>
      </c>
      <c r="F154" s="46">
        <f t="shared" si="63"/>
        <v>364000</v>
      </c>
      <c r="G154" s="46">
        <f t="shared" si="63"/>
        <v>220000</v>
      </c>
      <c r="H154" s="46">
        <f t="shared" si="63"/>
        <v>220000</v>
      </c>
    </row>
    <row r="155" spans="1:8" ht="30.75" customHeight="1" x14ac:dyDescent="0.25">
      <c r="A155" s="21" t="s">
        <v>17</v>
      </c>
      <c r="B155" s="3" t="s">
        <v>115</v>
      </c>
      <c r="C155" s="3" t="s">
        <v>136</v>
      </c>
      <c r="D155" s="3" t="s">
        <v>176</v>
      </c>
      <c r="E155" s="3" t="s">
        <v>126</v>
      </c>
      <c r="F155" s="46">
        <f>ВСР!G422</f>
        <v>364000</v>
      </c>
      <c r="G155" s="46">
        <f>ВСР!H422</f>
        <v>220000</v>
      </c>
      <c r="H155" s="46">
        <f>ВСР!I422</f>
        <v>220000</v>
      </c>
    </row>
    <row r="156" spans="1:8" x14ac:dyDescent="0.25">
      <c r="A156" s="21" t="s">
        <v>31</v>
      </c>
      <c r="B156" s="3" t="s">
        <v>115</v>
      </c>
      <c r="C156" s="3" t="s">
        <v>136</v>
      </c>
      <c r="D156" s="3" t="s">
        <v>191</v>
      </c>
      <c r="E156" s="3"/>
      <c r="F156" s="46">
        <f t="shared" ref="F156:H157" si="64">F157</f>
        <v>200000</v>
      </c>
      <c r="G156" s="46">
        <f t="shared" si="64"/>
        <v>200000</v>
      </c>
      <c r="H156" s="46">
        <f t="shared" si="64"/>
        <v>200000</v>
      </c>
    </row>
    <row r="157" spans="1:8" x14ac:dyDescent="0.25">
      <c r="A157" s="21" t="s">
        <v>18</v>
      </c>
      <c r="B157" s="3" t="s">
        <v>115</v>
      </c>
      <c r="C157" s="3" t="s">
        <v>136</v>
      </c>
      <c r="D157" s="3" t="s">
        <v>191</v>
      </c>
      <c r="E157" s="3" t="s">
        <v>127</v>
      </c>
      <c r="F157" s="46">
        <f t="shared" si="64"/>
        <v>200000</v>
      </c>
      <c r="G157" s="46">
        <f t="shared" si="64"/>
        <v>200000</v>
      </c>
      <c r="H157" s="46">
        <f t="shared" si="64"/>
        <v>200000</v>
      </c>
    </row>
    <row r="158" spans="1:8" ht="45" x14ac:dyDescent="0.25">
      <c r="A158" s="21" t="s">
        <v>134</v>
      </c>
      <c r="B158" s="3" t="s">
        <v>115</v>
      </c>
      <c r="C158" s="3" t="s">
        <v>136</v>
      </c>
      <c r="D158" s="3" t="s">
        <v>191</v>
      </c>
      <c r="E158" s="3" t="s">
        <v>135</v>
      </c>
      <c r="F158" s="46">
        <f>ВСР!G98</f>
        <v>200000</v>
      </c>
      <c r="G158" s="46">
        <f>ВСР!H98</f>
        <v>200000</v>
      </c>
      <c r="H158" s="46">
        <f>ВСР!I98</f>
        <v>200000</v>
      </c>
    </row>
    <row r="159" spans="1:8" s="14" customFormat="1" ht="48.75" customHeight="1" x14ac:dyDescent="0.25">
      <c r="A159" s="21" t="s">
        <v>33</v>
      </c>
      <c r="B159" s="3" t="s">
        <v>115</v>
      </c>
      <c r="C159" s="3" t="s">
        <v>136</v>
      </c>
      <c r="D159" s="3" t="s">
        <v>192</v>
      </c>
      <c r="E159" s="3"/>
      <c r="F159" s="46">
        <f>F160+F162</f>
        <v>325389</v>
      </c>
      <c r="G159" s="46">
        <f t="shared" ref="G159:H159" si="65">G160+G162</f>
        <v>325389</v>
      </c>
      <c r="H159" s="46">
        <f t="shared" si="65"/>
        <v>325389</v>
      </c>
    </row>
    <row r="160" spans="1:8" s="14" customFormat="1" ht="59.25" customHeight="1" x14ac:dyDescent="0.25">
      <c r="A160" s="21" t="s">
        <v>43</v>
      </c>
      <c r="B160" s="3" t="s">
        <v>115</v>
      </c>
      <c r="C160" s="3" t="s">
        <v>136</v>
      </c>
      <c r="D160" s="3" t="s">
        <v>192</v>
      </c>
      <c r="E160" s="3" t="s">
        <v>123</v>
      </c>
      <c r="F160" s="46">
        <f>F161</f>
        <v>267160</v>
      </c>
      <c r="G160" s="46">
        <f t="shared" ref="G160:H160" si="66">G161</f>
        <v>267160</v>
      </c>
      <c r="H160" s="46">
        <f t="shared" si="66"/>
        <v>267160</v>
      </c>
    </row>
    <row r="161" spans="1:8" s="14" customFormat="1" ht="30" customHeight="1" x14ac:dyDescent="0.25">
      <c r="A161" s="21" t="s">
        <v>14</v>
      </c>
      <c r="B161" s="3" t="s">
        <v>115</v>
      </c>
      <c r="C161" s="3" t="s">
        <v>136</v>
      </c>
      <c r="D161" s="3" t="s">
        <v>192</v>
      </c>
      <c r="E161" s="3" t="s">
        <v>124</v>
      </c>
      <c r="F161" s="46">
        <f>ВСР!G101</f>
        <v>267160</v>
      </c>
      <c r="G161" s="46">
        <f>ВСР!H101</f>
        <v>267160</v>
      </c>
      <c r="H161" s="46">
        <f>ВСР!I101</f>
        <v>267160</v>
      </c>
    </row>
    <row r="162" spans="1:8" s="14" customFormat="1" ht="29.25" customHeight="1" x14ac:dyDescent="0.25">
      <c r="A162" s="21" t="s">
        <v>16</v>
      </c>
      <c r="B162" s="3" t="s">
        <v>115</v>
      </c>
      <c r="C162" s="3" t="s">
        <v>136</v>
      </c>
      <c r="D162" s="3" t="s">
        <v>192</v>
      </c>
      <c r="E162" s="3" t="s">
        <v>125</v>
      </c>
      <c r="F162" s="46">
        <f>F163</f>
        <v>58229</v>
      </c>
      <c r="G162" s="46">
        <f t="shared" ref="G162:H162" si="67">G163</f>
        <v>58229</v>
      </c>
      <c r="H162" s="46">
        <f t="shared" si="67"/>
        <v>58229</v>
      </c>
    </row>
    <row r="163" spans="1:8" s="14" customFormat="1" ht="31.5" customHeight="1" x14ac:dyDescent="0.25">
      <c r="A163" s="21" t="s">
        <v>17</v>
      </c>
      <c r="B163" s="3" t="s">
        <v>115</v>
      </c>
      <c r="C163" s="3" t="s">
        <v>136</v>
      </c>
      <c r="D163" s="3" t="s">
        <v>192</v>
      </c>
      <c r="E163" s="3" t="s">
        <v>126</v>
      </c>
      <c r="F163" s="46">
        <f>ВСР!G103</f>
        <v>58229</v>
      </c>
      <c r="G163" s="46">
        <f>ВСР!H103</f>
        <v>58229</v>
      </c>
      <c r="H163" s="46">
        <f>ВСР!I103</f>
        <v>58229</v>
      </c>
    </row>
    <row r="164" spans="1:8" s="14" customFormat="1" x14ac:dyDescent="0.25">
      <c r="A164" s="19" t="s">
        <v>95</v>
      </c>
      <c r="B164" s="2" t="s">
        <v>116</v>
      </c>
      <c r="C164" s="3"/>
      <c r="D164" s="3"/>
      <c r="E164" s="3"/>
      <c r="F164" s="47">
        <f>F165+F175+F191</f>
        <v>7913132.2599999998</v>
      </c>
      <c r="G164" s="47">
        <f t="shared" ref="G164:H164" si="68">G165+G175+G191</f>
        <v>50599440.359999999</v>
      </c>
      <c r="H164" s="47">
        <f t="shared" si="68"/>
        <v>36739420.149999999</v>
      </c>
    </row>
    <row r="165" spans="1:8" s="14" customFormat="1" x14ac:dyDescent="0.25">
      <c r="A165" s="20" t="s">
        <v>96</v>
      </c>
      <c r="B165" s="2" t="s">
        <v>116</v>
      </c>
      <c r="C165" s="2" t="s">
        <v>11</v>
      </c>
      <c r="D165" s="3"/>
      <c r="E165" s="3"/>
      <c r="F165" s="46">
        <f>F169+F172+F166</f>
        <v>400400</v>
      </c>
      <c r="G165" s="46">
        <f t="shared" ref="G165:H165" si="69">G169+G172+G166</f>
        <v>400400</v>
      </c>
      <c r="H165" s="46">
        <f t="shared" si="69"/>
        <v>400400</v>
      </c>
    </row>
    <row r="166" spans="1:8" s="14" customFormat="1" ht="30" x14ac:dyDescent="0.25">
      <c r="A166" s="21" t="s">
        <v>22</v>
      </c>
      <c r="B166" s="3" t="s">
        <v>116</v>
      </c>
      <c r="C166" s="3" t="s">
        <v>11</v>
      </c>
      <c r="D166" s="3" t="s">
        <v>175</v>
      </c>
      <c r="E166" s="3"/>
      <c r="F166" s="46">
        <f t="shared" ref="F166:H167" si="70">F167</f>
        <v>7000</v>
      </c>
      <c r="G166" s="46">
        <f t="shared" si="70"/>
        <v>7000</v>
      </c>
      <c r="H166" s="46">
        <f t="shared" si="70"/>
        <v>7000</v>
      </c>
    </row>
    <row r="167" spans="1:8" s="14" customFormat="1" ht="30" x14ac:dyDescent="0.25">
      <c r="A167" s="21" t="s">
        <v>16</v>
      </c>
      <c r="B167" s="3" t="s">
        <v>116</v>
      </c>
      <c r="C167" s="3" t="s">
        <v>11</v>
      </c>
      <c r="D167" s="3" t="s">
        <v>175</v>
      </c>
      <c r="E167" s="3" t="s">
        <v>125</v>
      </c>
      <c r="F167" s="46">
        <f t="shared" si="70"/>
        <v>7000</v>
      </c>
      <c r="G167" s="46">
        <f t="shared" si="70"/>
        <v>7000</v>
      </c>
      <c r="H167" s="46">
        <f t="shared" si="70"/>
        <v>7000</v>
      </c>
    </row>
    <row r="168" spans="1:8" s="14" customFormat="1" ht="30" x14ac:dyDescent="0.25">
      <c r="A168" s="21" t="s">
        <v>17</v>
      </c>
      <c r="B168" s="3" t="s">
        <v>116</v>
      </c>
      <c r="C168" s="3" t="s">
        <v>11</v>
      </c>
      <c r="D168" s="3" t="s">
        <v>175</v>
      </c>
      <c r="E168" s="3" t="s">
        <v>126</v>
      </c>
      <c r="F168" s="46">
        <f>ВСР!G427</f>
        <v>7000</v>
      </c>
      <c r="G168" s="46">
        <f>ВСР!H427</f>
        <v>7000</v>
      </c>
      <c r="H168" s="46">
        <f>ВСР!I427</f>
        <v>7000</v>
      </c>
    </row>
    <row r="169" spans="1:8" s="14" customFormat="1" ht="47.25" customHeight="1" x14ac:dyDescent="0.25">
      <c r="A169" s="59" t="s">
        <v>196</v>
      </c>
      <c r="B169" s="3" t="s">
        <v>116</v>
      </c>
      <c r="C169" s="3" t="s">
        <v>11</v>
      </c>
      <c r="D169" s="3" t="s">
        <v>195</v>
      </c>
      <c r="E169" s="3"/>
      <c r="F169" s="46">
        <f t="shared" ref="F169:H170" si="71">F170</f>
        <v>326000</v>
      </c>
      <c r="G169" s="46">
        <f t="shared" si="71"/>
        <v>326000</v>
      </c>
      <c r="H169" s="46">
        <f t="shared" si="71"/>
        <v>326000</v>
      </c>
    </row>
    <row r="170" spans="1:8" s="14" customFormat="1" ht="30" x14ac:dyDescent="0.25">
      <c r="A170" s="21" t="s">
        <v>16</v>
      </c>
      <c r="B170" s="3" t="s">
        <v>116</v>
      </c>
      <c r="C170" s="3" t="s">
        <v>11</v>
      </c>
      <c r="D170" s="3" t="s">
        <v>195</v>
      </c>
      <c r="E170" s="3" t="s">
        <v>125</v>
      </c>
      <c r="F170" s="46">
        <f t="shared" si="71"/>
        <v>326000</v>
      </c>
      <c r="G170" s="46">
        <f t="shared" si="71"/>
        <v>326000</v>
      </c>
      <c r="H170" s="46">
        <f t="shared" si="71"/>
        <v>326000</v>
      </c>
    </row>
    <row r="171" spans="1:8" s="14" customFormat="1" ht="30" x14ac:dyDescent="0.25">
      <c r="A171" s="21" t="s">
        <v>17</v>
      </c>
      <c r="B171" s="3" t="s">
        <v>116</v>
      </c>
      <c r="C171" s="3" t="s">
        <v>11</v>
      </c>
      <c r="D171" s="3" t="s">
        <v>195</v>
      </c>
      <c r="E171" s="3" t="s">
        <v>126</v>
      </c>
      <c r="F171" s="46">
        <f>ВСР!G108</f>
        <v>326000</v>
      </c>
      <c r="G171" s="46">
        <f>ВСР!H108</f>
        <v>326000</v>
      </c>
      <c r="H171" s="46">
        <f>ВСР!I108</f>
        <v>326000</v>
      </c>
    </row>
    <row r="172" spans="1:8" s="14" customFormat="1" ht="105" x14ac:dyDescent="0.25">
      <c r="A172" s="59" t="s">
        <v>197</v>
      </c>
      <c r="B172" s="3" t="s">
        <v>116</v>
      </c>
      <c r="C172" s="3" t="s">
        <v>11</v>
      </c>
      <c r="D172" s="3" t="s">
        <v>198</v>
      </c>
      <c r="E172" s="3"/>
      <c r="F172" s="46">
        <f t="shared" ref="F172:H173" si="72">F173</f>
        <v>67400</v>
      </c>
      <c r="G172" s="46">
        <f t="shared" si="72"/>
        <v>67400</v>
      </c>
      <c r="H172" s="46">
        <f t="shared" si="72"/>
        <v>67400</v>
      </c>
    </row>
    <row r="173" spans="1:8" s="14" customFormat="1" x14ac:dyDescent="0.25">
      <c r="A173" s="21" t="s">
        <v>61</v>
      </c>
      <c r="B173" s="3" t="s">
        <v>116</v>
      </c>
      <c r="C173" s="3" t="s">
        <v>11</v>
      </c>
      <c r="D173" s="3" t="s">
        <v>198</v>
      </c>
      <c r="E173" s="3" t="s">
        <v>148</v>
      </c>
      <c r="F173" s="46">
        <f t="shared" si="72"/>
        <v>67400</v>
      </c>
      <c r="G173" s="46">
        <f t="shared" si="72"/>
        <v>67400</v>
      </c>
      <c r="H173" s="46">
        <f t="shared" si="72"/>
        <v>67400</v>
      </c>
    </row>
    <row r="174" spans="1:8" s="14" customFormat="1" x14ac:dyDescent="0.25">
      <c r="A174" s="21" t="s">
        <v>35</v>
      </c>
      <c r="B174" s="3" t="s">
        <v>116</v>
      </c>
      <c r="C174" s="3" t="s">
        <v>11</v>
      </c>
      <c r="D174" s="3" t="s">
        <v>198</v>
      </c>
      <c r="E174" s="3" t="s">
        <v>150</v>
      </c>
      <c r="F174" s="46">
        <f>ВСР!G111</f>
        <v>67400</v>
      </c>
      <c r="G174" s="46">
        <f>ВСР!H111</f>
        <v>67400</v>
      </c>
      <c r="H174" s="46">
        <f>ВСР!I111</f>
        <v>67400</v>
      </c>
    </row>
    <row r="175" spans="1:8" s="14" customFormat="1" x14ac:dyDescent="0.25">
      <c r="A175" s="20" t="s">
        <v>97</v>
      </c>
      <c r="B175" s="2" t="s">
        <v>116</v>
      </c>
      <c r="C175" s="2" t="s">
        <v>50</v>
      </c>
      <c r="D175" s="3"/>
      <c r="E175" s="3"/>
      <c r="F175" s="46">
        <f>F176+F185+F182+F188+F179</f>
        <v>7512732.2599999998</v>
      </c>
      <c r="G175" s="46">
        <f t="shared" ref="G175:H175" si="73">G176+G185+G182+G188+G179</f>
        <v>13725356.140000001</v>
      </c>
      <c r="H175" s="46">
        <f t="shared" si="73"/>
        <v>13412704.359999999</v>
      </c>
    </row>
    <row r="176" spans="1:8" s="14" customFormat="1" ht="77.25" customHeight="1" x14ac:dyDescent="0.25">
      <c r="A176" s="59" t="s">
        <v>199</v>
      </c>
      <c r="B176" s="3" t="s">
        <v>116</v>
      </c>
      <c r="C176" s="3" t="s">
        <v>50</v>
      </c>
      <c r="D176" s="3" t="s">
        <v>200</v>
      </c>
      <c r="E176" s="3"/>
      <c r="F176" s="46">
        <f t="shared" ref="F176:H177" si="74">F177</f>
        <v>265000</v>
      </c>
      <c r="G176" s="46">
        <f t="shared" si="74"/>
        <v>265000</v>
      </c>
      <c r="H176" s="46">
        <f t="shared" si="74"/>
        <v>265000</v>
      </c>
    </row>
    <row r="177" spans="1:8" s="14" customFormat="1" x14ac:dyDescent="0.25">
      <c r="A177" s="21" t="s">
        <v>61</v>
      </c>
      <c r="B177" s="3" t="s">
        <v>116</v>
      </c>
      <c r="C177" s="3" t="s">
        <v>50</v>
      </c>
      <c r="D177" s="3" t="s">
        <v>200</v>
      </c>
      <c r="E177" s="3" t="s">
        <v>148</v>
      </c>
      <c r="F177" s="46">
        <f t="shared" si="74"/>
        <v>265000</v>
      </c>
      <c r="G177" s="46">
        <f t="shared" si="74"/>
        <v>265000</v>
      </c>
      <c r="H177" s="46">
        <f t="shared" si="74"/>
        <v>265000</v>
      </c>
    </row>
    <row r="178" spans="1:8" s="14" customFormat="1" x14ac:dyDescent="0.25">
      <c r="A178" s="21" t="s">
        <v>35</v>
      </c>
      <c r="B178" s="3" t="s">
        <v>116</v>
      </c>
      <c r="C178" s="3" t="s">
        <v>50</v>
      </c>
      <c r="D178" s="3" t="s">
        <v>200</v>
      </c>
      <c r="E178" s="3" t="s">
        <v>150</v>
      </c>
      <c r="F178" s="46">
        <f>ВСР!G115</f>
        <v>265000</v>
      </c>
      <c r="G178" s="46">
        <f>ВСР!H115</f>
        <v>265000</v>
      </c>
      <c r="H178" s="46">
        <f>ВСР!I115</f>
        <v>265000</v>
      </c>
    </row>
    <row r="179" spans="1:8" s="14" customFormat="1" ht="30" x14ac:dyDescent="0.25">
      <c r="A179" s="21" t="s">
        <v>344</v>
      </c>
      <c r="B179" s="3" t="s">
        <v>116</v>
      </c>
      <c r="C179" s="3" t="s">
        <v>50</v>
      </c>
      <c r="D179" s="3" t="s">
        <v>343</v>
      </c>
      <c r="E179" s="3"/>
      <c r="F179" s="46">
        <f>F180</f>
        <v>531914.89</v>
      </c>
      <c r="G179" s="46">
        <f t="shared" ref="G179:H180" si="75">G180</f>
        <v>0</v>
      </c>
      <c r="H179" s="46">
        <f t="shared" si="75"/>
        <v>531914.89</v>
      </c>
    </row>
    <row r="180" spans="1:8" s="14" customFormat="1" ht="30" x14ac:dyDescent="0.25">
      <c r="A180" s="21" t="s">
        <v>16</v>
      </c>
      <c r="B180" s="3" t="s">
        <v>116</v>
      </c>
      <c r="C180" s="3" t="s">
        <v>50</v>
      </c>
      <c r="D180" s="3" t="s">
        <v>343</v>
      </c>
      <c r="E180" s="3" t="s">
        <v>125</v>
      </c>
      <c r="F180" s="46">
        <f>F181</f>
        <v>531914.89</v>
      </c>
      <c r="G180" s="46">
        <f t="shared" si="75"/>
        <v>0</v>
      </c>
      <c r="H180" s="46">
        <f t="shared" si="75"/>
        <v>531914.89</v>
      </c>
    </row>
    <row r="181" spans="1:8" s="14" customFormat="1" ht="30" x14ac:dyDescent="0.25">
      <c r="A181" s="21" t="s">
        <v>17</v>
      </c>
      <c r="B181" s="3" t="s">
        <v>116</v>
      </c>
      <c r="C181" s="3" t="s">
        <v>50</v>
      </c>
      <c r="D181" s="3" t="s">
        <v>343</v>
      </c>
      <c r="E181" s="3" t="s">
        <v>126</v>
      </c>
      <c r="F181" s="46">
        <f>ВСР!G118</f>
        <v>531914.89</v>
      </c>
      <c r="G181" s="46">
        <f>ВСР!H118</f>
        <v>0</v>
      </c>
      <c r="H181" s="46">
        <f>ВСР!I118</f>
        <v>531914.89</v>
      </c>
    </row>
    <row r="182" spans="1:8" s="14" customFormat="1" ht="30" x14ac:dyDescent="0.25">
      <c r="A182" s="59" t="s">
        <v>305</v>
      </c>
      <c r="B182" s="3" t="s">
        <v>116</v>
      </c>
      <c r="C182" s="3" t="s">
        <v>50</v>
      </c>
      <c r="D182" s="3" t="s">
        <v>304</v>
      </c>
      <c r="E182" s="3"/>
      <c r="F182" s="46">
        <f>F183</f>
        <v>0</v>
      </c>
      <c r="G182" s="46">
        <f t="shared" ref="G182:H183" si="76">G183</f>
        <v>8407724.5600000005</v>
      </c>
      <c r="H182" s="46">
        <f t="shared" si="76"/>
        <v>6300000</v>
      </c>
    </row>
    <row r="183" spans="1:8" s="14" customFormat="1" ht="30" x14ac:dyDescent="0.25">
      <c r="A183" s="21" t="s">
        <v>47</v>
      </c>
      <c r="B183" s="3" t="s">
        <v>116</v>
      </c>
      <c r="C183" s="3" t="s">
        <v>50</v>
      </c>
      <c r="D183" s="3" t="s">
        <v>304</v>
      </c>
      <c r="E183" s="3" t="s">
        <v>137</v>
      </c>
      <c r="F183" s="46">
        <f>F184</f>
        <v>0</v>
      </c>
      <c r="G183" s="46">
        <f t="shared" si="76"/>
        <v>8407724.5600000005</v>
      </c>
      <c r="H183" s="46">
        <f t="shared" si="76"/>
        <v>6300000</v>
      </c>
    </row>
    <row r="184" spans="1:8" s="14" customFormat="1" x14ac:dyDescent="0.25">
      <c r="A184" s="25" t="s">
        <v>48</v>
      </c>
      <c r="B184" s="3" t="s">
        <v>116</v>
      </c>
      <c r="C184" s="3" t="s">
        <v>50</v>
      </c>
      <c r="D184" s="3" t="s">
        <v>304</v>
      </c>
      <c r="E184" s="3" t="s">
        <v>138</v>
      </c>
      <c r="F184" s="46">
        <f>ВСР!G121</f>
        <v>0</v>
      </c>
      <c r="G184" s="46">
        <f>ВСР!H121</f>
        <v>8407724.5600000005</v>
      </c>
      <c r="H184" s="46">
        <f>ВСР!I121</f>
        <v>6300000</v>
      </c>
    </row>
    <row r="185" spans="1:8" s="14" customFormat="1" x14ac:dyDescent="0.25">
      <c r="A185" s="21" t="s">
        <v>300</v>
      </c>
      <c r="B185" s="3" t="s">
        <v>116</v>
      </c>
      <c r="C185" s="3" t="s">
        <v>50</v>
      </c>
      <c r="D185" s="3" t="s">
        <v>335</v>
      </c>
      <c r="E185" s="3"/>
      <c r="F185" s="46">
        <f>F186</f>
        <v>5136870</v>
      </c>
      <c r="G185" s="46">
        <f t="shared" ref="G185:H186" si="77">G186</f>
        <v>0</v>
      </c>
      <c r="H185" s="46">
        <f t="shared" si="77"/>
        <v>0</v>
      </c>
    </row>
    <row r="186" spans="1:8" s="14" customFormat="1" ht="30" x14ac:dyDescent="0.25">
      <c r="A186" s="21" t="s">
        <v>47</v>
      </c>
      <c r="B186" s="3" t="s">
        <v>116</v>
      </c>
      <c r="C186" s="3" t="s">
        <v>50</v>
      </c>
      <c r="D186" s="3" t="s">
        <v>335</v>
      </c>
      <c r="E186" s="3" t="s">
        <v>137</v>
      </c>
      <c r="F186" s="46">
        <f>F187</f>
        <v>5136870</v>
      </c>
      <c r="G186" s="46">
        <f t="shared" si="77"/>
        <v>0</v>
      </c>
      <c r="H186" s="46">
        <f t="shared" si="77"/>
        <v>0</v>
      </c>
    </row>
    <row r="187" spans="1:8" s="14" customFormat="1" x14ac:dyDescent="0.25">
      <c r="A187" s="25" t="s">
        <v>48</v>
      </c>
      <c r="B187" s="3" t="s">
        <v>116</v>
      </c>
      <c r="C187" s="3" t="s">
        <v>50</v>
      </c>
      <c r="D187" s="3" t="s">
        <v>335</v>
      </c>
      <c r="E187" s="3" t="s">
        <v>138</v>
      </c>
      <c r="F187" s="46">
        <f>ВСР!G124</f>
        <v>5136870</v>
      </c>
      <c r="G187" s="46">
        <f>ВСР!H124</f>
        <v>0</v>
      </c>
      <c r="H187" s="46">
        <f>ВСР!I124</f>
        <v>0</v>
      </c>
    </row>
    <row r="188" spans="1:8" s="14" customFormat="1" ht="30" x14ac:dyDescent="0.25">
      <c r="A188" s="59" t="s">
        <v>305</v>
      </c>
      <c r="B188" s="3" t="s">
        <v>116</v>
      </c>
      <c r="C188" s="3" t="s">
        <v>50</v>
      </c>
      <c r="D188" s="3" t="s">
        <v>307</v>
      </c>
      <c r="E188" s="3"/>
      <c r="F188" s="46">
        <f>F189</f>
        <v>1578947.37</v>
      </c>
      <c r="G188" s="46">
        <f t="shared" ref="G188:H189" si="78">G189</f>
        <v>5052631.58</v>
      </c>
      <c r="H188" s="46">
        <f t="shared" si="78"/>
        <v>6315789.4699999997</v>
      </c>
    </row>
    <row r="189" spans="1:8" s="14" customFormat="1" ht="30" x14ac:dyDescent="0.25">
      <c r="A189" s="21" t="s">
        <v>47</v>
      </c>
      <c r="B189" s="3" t="s">
        <v>116</v>
      </c>
      <c r="C189" s="3" t="s">
        <v>50</v>
      </c>
      <c r="D189" s="3" t="s">
        <v>307</v>
      </c>
      <c r="E189" s="3" t="s">
        <v>137</v>
      </c>
      <c r="F189" s="46">
        <f>F190</f>
        <v>1578947.37</v>
      </c>
      <c r="G189" s="46">
        <f t="shared" si="78"/>
        <v>5052631.58</v>
      </c>
      <c r="H189" s="46">
        <f t="shared" si="78"/>
        <v>6315789.4699999997</v>
      </c>
    </row>
    <row r="190" spans="1:8" s="14" customFormat="1" x14ac:dyDescent="0.25">
      <c r="A190" s="25" t="s">
        <v>48</v>
      </c>
      <c r="B190" s="3" t="s">
        <v>116</v>
      </c>
      <c r="C190" s="3" t="s">
        <v>50</v>
      </c>
      <c r="D190" s="3" t="s">
        <v>307</v>
      </c>
      <c r="E190" s="3" t="s">
        <v>138</v>
      </c>
      <c r="F190" s="46">
        <f>ВСР!G127</f>
        <v>1578947.37</v>
      </c>
      <c r="G190" s="46">
        <f>ВСР!H127</f>
        <v>5052631.58</v>
      </c>
      <c r="H190" s="46">
        <f>ВСР!I127</f>
        <v>6315789.4699999997</v>
      </c>
    </row>
    <row r="191" spans="1:8" s="14" customFormat="1" ht="30" x14ac:dyDescent="0.25">
      <c r="A191" s="20" t="s">
        <v>374</v>
      </c>
      <c r="B191" s="2" t="s">
        <v>116</v>
      </c>
      <c r="C191" s="2" t="s">
        <v>116</v>
      </c>
      <c r="D191" s="3"/>
      <c r="E191" s="3"/>
      <c r="F191" s="46">
        <f>F192</f>
        <v>0</v>
      </c>
      <c r="G191" s="46">
        <f t="shared" ref="G191:H191" si="79">G192</f>
        <v>36473684.219999999</v>
      </c>
      <c r="H191" s="46">
        <f t="shared" si="79"/>
        <v>22926315.789999999</v>
      </c>
    </row>
    <row r="192" spans="1:8" s="14" customFormat="1" ht="30" x14ac:dyDescent="0.25">
      <c r="A192" s="21" t="s">
        <v>337</v>
      </c>
      <c r="B192" s="3" t="s">
        <v>116</v>
      </c>
      <c r="C192" s="3" t="s">
        <v>116</v>
      </c>
      <c r="D192" s="3" t="s">
        <v>336</v>
      </c>
      <c r="E192" s="3"/>
      <c r="F192" s="46">
        <f>F193</f>
        <v>0</v>
      </c>
      <c r="G192" s="46">
        <f t="shared" ref="G192:H193" si="80">G193</f>
        <v>36473684.219999999</v>
      </c>
      <c r="H192" s="46">
        <f t="shared" si="80"/>
        <v>22926315.789999999</v>
      </c>
    </row>
    <row r="193" spans="1:8" s="14" customFormat="1" ht="30" x14ac:dyDescent="0.25">
      <c r="A193" s="21" t="s">
        <v>47</v>
      </c>
      <c r="B193" s="3" t="s">
        <v>116</v>
      </c>
      <c r="C193" s="3" t="s">
        <v>116</v>
      </c>
      <c r="D193" s="3" t="s">
        <v>336</v>
      </c>
      <c r="E193" s="3" t="s">
        <v>137</v>
      </c>
      <c r="F193" s="46">
        <f>F194</f>
        <v>0</v>
      </c>
      <c r="G193" s="46">
        <f t="shared" si="80"/>
        <v>36473684.219999999</v>
      </c>
      <c r="H193" s="46">
        <f t="shared" si="80"/>
        <v>22926315.789999999</v>
      </c>
    </row>
    <row r="194" spans="1:8" s="14" customFormat="1" x14ac:dyDescent="0.25">
      <c r="A194" s="25" t="s">
        <v>48</v>
      </c>
      <c r="B194" s="3" t="s">
        <v>116</v>
      </c>
      <c r="C194" s="3" t="s">
        <v>116</v>
      </c>
      <c r="D194" s="3" t="s">
        <v>336</v>
      </c>
      <c r="E194" s="3" t="s">
        <v>138</v>
      </c>
      <c r="F194" s="46">
        <f>ВСР!G131</f>
        <v>0</v>
      </c>
      <c r="G194" s="46">
        <f>ВСР!H131</f>
        <v>36473684.219999999</v>
      </c>
      <c r="H194" s="46">
        <f>ВСР!I131</f>
        <v>22926315.789999999</v>
      </c>
    </row>
    <row r="195" spans="1:8" x14ac:dyDescent="0.25">
      <c r="A195" s="19" t="s">
        <v>98</v>
      </c>
      <c r="B195" s="2" t="s">
        <v>121</v>
      </c>
      <c r="C195" s="2"/>
      <c r="D195" s="2"/>
      <c r="E195" s="2"/>
      <c r="F195" s="47">
        <f>F196+F206+F227+F231+F235+F249</f>
        <v>397624298.22000003</v>
      </c>
      <c r="G195" s="47">
        <f>G196+G206+G227+G231+G235+G249</f>
        <v>385128614.78000003</v>
      </c>
      <c r="H195" s="47">
        <f>H196+H206+H227+H231+H235+H249</f>
        <v>386141200.32999998</v>
      </c>
    </row>
    <row r="196" spans="1:8" x14ac:dyDescent="0.25">
      <c r="A196" s="20" t="s">
        <v>99</v>
      </c>
      <c r="B196" s="2" t="s">
        <v>121</v>
      </c>
      <c r="C196" s="2" t="s">
        <v>11</v>
      </c>
      <c r="D196" s="3"/>
      <c r="E196" s="3"/>
      <c r="F196" s="46">
        <f>F197+F200+F203</f>
        <v>96275296</v>
      </c>
      <c r="G196" s="46">
        <f t="shared" ref="G196:H196" si="81">G197+G200+G203</f>
        <v>93312576</v>
      </c>
      <c r="H196" s="46">
        <f t="shared" si="81"/>
        <v>93941226</v>
      </c>
    </row>
    <row r="197" spans="1:8" ht="30" x14ac:dyDescent="0.25">
      <c r="A197" s="85" t="s">
        <v>359</v>
      </c>
      <c r="B197" s="3" t="s">
        <v>121</v>
      </c>
      <c r="C197" s="3" t="s">
        <v>11</v>
      </c>
      <c r="D197" s="3" t="s">
        <v>358</v>
      </c>
      <c r="E197" s="3"/>
      <c r="F197" s="46">
        <f t="shared" ref="F197:H198" si="82">F198</f>
        <v>80810746</v>
      </c>
      <c r="G197" s="46">
        <f t="shared" si="82"/>
        <v>80810746</v>
      </c>
      <c r="H197" s="46">
        <f t="shared" si="82"/>
        <v>80810746</v>
      </c>
    </row>
    <row r="198" spans="1:8" ht="30" x14ac:dyDescent="0.25">
      <c r="A198" s="21" t="s">
        <v>20</v>
      </c>
      <c r="B198" s="3" t="s">
        <v>121</v>
      </c>
      <c r="C198" s="3" t="s">
        <v>11</v>
      </c>
      <c r="D198" s="3" t="s">
        <v>358</v>
      </c>
      <c r="E198" s="3" t="s">
        <v>131</v>
      </c>
      <c r="F198" s="46">
        <f t="shared" si="82"/>
        <v>80810746</v>
      </c>
      <c r="G198" s="46">
        <f t="shared" si="82"/>
        <v>80810746</v>
      </c>
      <c r="H198" s="46">
        <f t="shared" si="82"/>
        <v>80810746</v>
      </c>
    </row>
    <row r="199" spans="1:8" x14ac:dyDescent="0.25">
      <c r="A199" s="21" t="s">
        <v>21</v>
      </c>
      <c r="B199" s="3" t="s">
        <v>121</v>
      </c>
      <c r="C199" s="3" t="s">
        <v>11</v>
      </c>
      <c r="D199" s="3" t="s">
        <v>358</v>
      </c>
      <c r="E199" s="3" t="s">
        <v>132</v>
      </c>
      <c r="F199" s="46">
        <f>ВСР!G189</f>
        <v>80810746</v>
      </c>
      <c r="G199" s="46">
        <f>ВСР!H189</f>
        <v>80810746</v>
      </c>
      <c r="H199" s="46">
        <f>ВСР!I189</f>
        <v>80810746</v>
      </c>
    </row>
    <row r="200" spans="1:8" x14ac:dyDescent="0.25">
      <c r="A200" s="21" t="s">
        <v>52</v>
      </c>
      <c r="B200" s="3" t="s">
        <v>121</v>
      </c>
      <c r="C200" s="3" t="s">
        <v>11</v>
      </c>
      <c r="D200" s="3" t="s">
        <v>214</v>
      </c>
      <c r="E200" s="3"/>
      <c r="F200" s="46">
        <f t="shared" ref="F200:H201" si="83">F201</f>
        <v>14490990</v>
      </c>
      <c r="G200" s="46">
        <f t="shared" si="83"/>
        <v>12501830</v>
      </c>
      <c r="H200" s="46">
        <f t="shared" si="83"/>
        <v>13130480</v>
      </c>
    </row>
    <row r="201" spans="1:8" ht="30" x14ac:dyDescent="0.25">
      <c r="A201" s="21" t="s">
        <v>20</v>
      </c>
      <c r="B201" s="3" t="s">
        <v>121</v>
      </c>
      <c r="C201" s="3" t="s">
        <v>11</v>
      </c>
      <c r="D201" s="3" t="s">
        <v>214</v>
      </c>
      <c r="E201" s="3" t="s">
        <v>131</v>
      </c>
      <c r="F201" s="46">
        <f t="shared" si="83"/>
        <v>14490990</v>
      </c>
      <c r="G201" s="46">
        <f t="shared" si="83"/>
        <v>12501830</v>
      </c>
      <c r="H201" s="46">
        <f t="shared" si="83"/>
        <v>13130480</v>
      </c>
    </row>
    <row r="202" spans="1:8" x14ac:dyDescent="0.25">
      <c r="A202" s="21" t="s">
        <v>139</v>
      </c>
      <c r="B202" s="3" t="s">
        <v>121</v>
      </c>
      <c r="C202" s="3" t="s">
        <v>11</v>
      </c>
      <c r="D202" s="3" t="s">
        <v>214</v>
      </c>
      <c r="E202" s="3" t="s">
        <v>132</v>
      </c>
      <c r="F202" s="46">
        <f>ВСР!G192</f>
        <v>14490990</v>
      </c>
      <c r="G202" s="46">
        <f>ВСР!H192</f>
        <v>12501830</v>
      </c>
      <c r="H202" s="46">
        <f>ВСР!I192</f>
        <v>13130480</v>
      </c>
    </row>
    <row r="203" spans="1:8" ht="30" x14ac:dyDescent="0.25">
      <c r="A203" s="21" t="s">
        <v>329</v>
      </c>
      <c r="B203" s="3" t="s">
        <v>121</v>
      </c>
      <c r="C203" s="3" t="s">
        <v>11</v>
      </c>
      <c r="D203" s="3" t="s">
        <v>328</v>
      </c>
      <c r="E203" s="3"/>
      <c r="F203" s="46">
        <f>F204</f>
        <v>973560</v>
      </c>
      <c r="G203" s="46">
        <f t="shared" ref="G203:H204" si="84">G204</f>
        <v>0</v>
      </c>
      <c r="H203" s="46">
        <f t="shared" si="84"/>
        <v>0</v>
      </c>
    </row>
    <row r="204" spans="1:8" ht="30" x14ac:dyDescent="0.25">
      <c r="A204" s="21" t="s">
        <v>20</v>
      </c>
      <c r="B204" s="3" t="s">
        <v>121</v>
      </c>
      <c r="C204" s="3" t="s">
        <v>11</v>
      </c>
      <c r="D204" s="3" t="s">
        <v>328</v>
      </c>
      <c r="E204" s="3" t="s">
        <v>131</v>
      </c>
      <c r="F204" s="46">
        <f>F205</f>
        <v>973560</v>
      </c>
      <c r="G204" s="46">
        <f t="shared" si="84"/>
        <v>0</v>
      </c>
      <c r="H204" s="46">
        <f t="shared" si="84"/>
        <v>0</v>
      </c>
    </row>
    <row r="205" spans="1:8" x14ac:dyDescent="0.25">
      <c r="A205" s="21" t="s">
        <v>139</v>
      </c>
      <c r="B205" s="3" t="s">
        <v>121</v>
      </c>
      <c r="C205" s="3" t="s">
        <v>11</v>
      </c>
      <c r="D205" s="3" t="s">
        <v>328</v>
      </c>
      <c r="E205" s="3" t="s">
        <v>132</v>
      </c>
      <c r="F205" s="46">
        <f>ВСР!G195</f>
        <v>973560</v>
      </c>
      <c r="G205" s="46">
        <f>ВСР!H195</f>
        <v>0</v>
      </c>
      <c r="H205" s="46">
        <f>ВСР!I195</f>
        <v>0</v>
      </c>
    </row>
    <row r="206" spans="1:8" x14ac:dyDescent="0.25">
      <c r="A206" s="20" t="s">
        <v>100</v>
      </c>
      <c r="B206" s="2" t="s">
        <v>121</v>
      </c>
      <c r="C206" s="2" t="s">
        <v>50</v>
      </c>
      <c r="D206" s="3"/>
      <c r="E206" s="3"/>
      <c r="F206" s="46">
        <f>F207+F210+F213+F216+F221+F224</f>
        <v>230359251.59</v>
      </c>
      <c r="G206" s="46">
        <f t="shared" ref="G206:H206" si="85">G207+G210+G213+G216+G221+G224</f>
        <v>221114996.86000001</v>
      </c>
      <c r="H206" s="46">
        <f t="shared" si="85"/>
        <v>221027029</v>
      </c>
    </row>
    <row r="207" spans="1:8" ht="30" x14ac:dyDescent="0.25">
      <c r="A207" s="21" t="s">
        <v>347</v>
      </c>
      <c r="B207" s="3" t="s">
        <v>121</v>
      </c>
      <c r="C207" s="3" t="s">
        <v>50</v>
      </c>
      <c r="D207" s="3" t="s">
        <v>357</v>
      </c>
      <c r="E207" s="3"/>
      <c r="F207" s="46">
        <f>F208</f>
        <v>3040609.09</v>
      </c>
      <c r="G207" s="46">
        <f t="shared" ref="G207:H208" si="86">G208</f>
        <v>0</v>
      </c>
      <c r="H207" s="46">
        <f t="shared" si="86"/>
        <v>0</v>
      </c>
    </row>
    <row r="208" spans="1:8" ht="30" x14ac:dyDescent="0.25">
      <c r="A208" s="21" t="s">
        <v>20</v>
      </c>
      <c r="B208" s="3" t="s">
        <v>121</v>
      </c>
      <c r="C208" s="3" t="s">
        <v>50</v>
      </c>
      <c r="D208" s="3" t="s">
        <v>357</v>
      </c>
      <c r="E208" s="3" t="s">
        <v>131</v>
      </c>
      <c r="F208" s="46">
        <f>F209</f>
        <v>3040609.09</v>
      </c>
      <c r="G208" s="46">
        <f t="shared" si="86"/>
        <v>0</v>
      </c>
      <c r="H208" s="46">
        <f t="shared" si="86"/>
        <v>0</v>
      </c>
    </row>
    <row r="209" spans="1:8" x14ac:dyDescent="0.25">
      <c r="A209" s="21" t="s">
        <v>139</v>
      </c>
      <c r="B209" s="3" t="s">
        <v>121</v>
      </c>
      <c r="C209" s="3" t="s">
        <v>50</v>
      </c>
      <c r="D209" s="3" t="s">
        <v>357</v>
      </c>
      <c r="E209" s="3" t="s">
        <v>132</v>
      </c>
      <c r="F209" s="46">
        <f>ВСР!G199</f>
        <v>3040609.09</v>
      </c>
      <c r="G209" s="46">
        <f>ВСР!H199</f>
        <v>0</v>
      </c>
      <c r="H209" s="46">
        <f>ВСР!I199</f>
        <v>0</v>
      </c>
    </row>
    <row r="210" spans="1:8" ht="30" x14ac:dyDescent="0.25">
      <c r="A210" s="85" t="s">
        <v>359</v>
      </c>
      <c r="B210" s="3" t="s">
        <v>121</v>
      </c>
      <c r="C210" s="3" t="s">
        <v>50</v>
      </c>
      <c r="D210" s="3" t="s">
        <v>358</v>
      </c>
      <c r="E210" s="3"/>
      <c r="F210" s="46">
        <f t="shared" ref="F210:H211" si="87">F211</f>
        <v>174478429</v>
      </c>
      <c r="G210" s="46">
        <f t="shared" si="87"/>
        <v>174478429</v>
      </c>
      <c r="H210" s="46">
        <f t="shared" si="87"/>
        <v>174478429</v>
      </c>
    </row>
    <row r="211" spans="1:8" ht="30" x14ac:dyDescent="0.25">
      <c r="A211" s="21" t="s">
        <v>20</v>
      </c>
      <c r="B211" s="3" t="s">
        <v>121</v>
      </c>
      <c r="C211" s="3" t="s">
        <v>50</v>
      </c>
      <c r="D211" s="3" t="s">
        <v>358</v>
      </c>
      <c r="E211" s="3" t="s">
        <v>131</v>
      </c>
      <c r="F211" s="46">
        <f t="shared" si="87"/>
        <v>174478429</v>
      </c>
      <c r="G211" s="46">
        <f t="shared" si="87"/>
        <v>174478429</v>
      </c>
      <c r="H211" s="46">
        <f t="shared" si="87"/>
        <v>174478429</v>
      </c>
    </row>
    <row r="212" spans="1:8" x14ac:dyDescent="0.25">
      <c r="A212" s="21" t="s">
        <v>21</v>
      </c>
      <c r="B212" s="3" t="s">
        <v>121</v>
      </c>
      <c r="C212" s="3" t="s">
        <v>50</v>
      </c>
      <c r="D212" s="3" t="s">
        <v>358</v>
      </c>
      <c r="E212" s="3" t="s">
        <v>132</v>
      </c>
      <c r="F212" s="46">
        <f>ВСР!G202</f>
        <v>174478429</v>
      </c>
      <c r="G212" s="46">
        <f>ВСР!H202</f>
        <v>174478429</v>
      </c>
      <c r="H212" s="46">
        <f>ВСР!I202</f>
        <v>174478429</v>
      </c>
    </row>
    <row r="213" spans="1:8" x14ac:dyDescent="0.25">
      <c r="A213" s="21" t="s">
        <v>53</v>
      </c>
      <c r="B213" s="3" t="s">
        <v>121</v>
      </c>
      <c r="C213" s="3" t="s">
        <v>50</v>
      </c>
      <c r="D213" s="3" t="s">
        <v>215</v>
      </c>
      <c r="E213" s="3"/>
      <c r="F213" s="46">
        <f>F214</f>
        <v>42815580</v>
      </c>
      <c r="G213" s="46">
        <f t="shared" ref="F213:H214" si="88">G214</f>
        <v>36828280</v>
      </c>
      <c r="H213" s="46">
        <f t="shared" si="88"/>
        <v>38555000</v>
      </c>
    </row>
    <row r="214" spans="1:8" ht="30" x14ac:dyDescent="0.25">
      <c r="A214" s="21" t="s">
        <v>20</v>
      </c>
      <c r="B214" s="3" t="s">
        <v>121</v>
      </c>
      <c r="C214" s="3" t="s">
        <v>50</v>
      </c>
      <c r="D214" s="3" t="s">
        <v>215</v>
      </c>
      <c r="E214" s="3" t="s">
        <v>131</v>
      </c>
      <c r="F214" s="46">
        <f t="shared" si="88"/>
        <v>42815580</v>
      </c>
      <c r="G214" s="46">
        <f t="shared" si="88"/>
        <v>36828280</v>
      </c>
      <c r="H214" s="46">
        <f t="shared" si="88"/>
        <v>38555000</v>
      </c>
    </row>
    <row r="215" spans="1:8" x14ac:dyDescent="0.25">
      <c r="A215" s="21" t="s">
        <v>21</v>
      </c>
      <c r="B215" s="3" t="s">
        <v>121</v>
      </c>
      <c r="C215" s="3" t="s">
        <v>50</v>
      </c>
      <c r="D215" s="3" t="s">
        <v>215</v>
      </c>
      <c r="E215" s="3" t="s">
        <v>132</v>
      </c>
      <c r="F215" s="46">
        <f>ВСР!G205</f>
        <v>42815580</v>
      </c>
      <c r="G215" s="46">
        <f>ВСР!H205</f>
        <v>36828280</v>
      </c>
      <c r="H215" s="46">
        <f>ВСР!I205</f>
        <v>38555000</v>
      </c>
    </row>
    <row r="216" spans="1:8" x14ac:dyDescent="0.25">
      <c r="A216" s="59" t="s">
        <v>216</v>
      </c>
      <c r="B216" s="3" t="s">
        <v>121</v>
      </c>
      <c r="C216" s="3" t="s">
        <v>50</v>
      </c>
      <c r="D216" s="3" t="s">
        <v>217</v>
      </c>
      <c r="E216" s="3"/>
      <c r="F216" s="46">
        <f>F219+F217</f>
        <v>4900000</v>
      </c>
      <c r="G216" s="46">
        <f t="shared" ref="G216:H216" si="89">G219+G217</f>
        <v>4900000</v>
      </c>
      <c r="H216" s="46">
        <f t="shared" si="89"/>
        <v>4900000</v>
      </c>
    </row>
    <row r="217" spans="1:8" x14ac:dyDescent="0.25">
      <c r="A217" s="27" t="s">
        <v>101</v>
      </c>
      <c r="B217" s="3" t="s">
        <v>121</v>
      </c>
      <c r="C217" s="3" t="s">
        <v>50</v>
      </c>
      <c r="D217" s="3" t="s">
        <v>217</v>
      </c>
      <c r="E217" s="3" t="s">
        <v>141</v>
      </c>
      <c r="F217" s="46">
        <f>F218</f>
        <v>276080</v>
      </c>
      <c r="G217" s="46">
        <f t="shared" ref="G217:H217" si="90">G218</f>
        <v>276080</v>
      </c>
      <c r="H217" s="46">
        <f t="shared" si="90"/>
        <v>276080</v>
      </c>
    </row>
    <row r="218" spans="1:8" ht="30" x14ac:dyDescent="0.25">
      <c r="A218" s="27" t="s">
        <v>42</v>
      </c>
      <c r="B218" s="3" t="s">
        <v>121</v>
      </c>
      <c r="C218" s="3" t="s">
        <v>50</v>
      </c>
      <c r="D218" s="3" t="s">
        <v>217</v>
      </c>
      <c r="E218" s="3" t="s">
        <v>142</v>
      </c>
      <c r="F218" s="46">
        <f>ВСР!G208</f>
        <v>276080</v>
      </c>
      <c r="G218" s="46">
        <f>ВСР!H208</f>
        <v>276080</v>
      </c>
      <c r="H218" s="46">
        <f>ВСР!I208</f>
        <v>276080</v>
      </c>
    </row>
    <row r="219" spans="1:8" ht="30" x14ac:dyDescent="0.25">
      <c r="A219" s="21" t="s">
        <v>20</v>
      </c>
      <c r="B219" s="3" t="s">
        <v>121</v>
      </c>
      <c r="C219" s="3" t="s">
        <v>50</v>
      </c>
      <c r="D219" s="3" t="s">
        <v>217</v>
      </c>
      <c r="E219" s="3" t="s">
        <v>131</v>
      </c>
      <c r="F219" s="46">
        <f t="shared" ref="F219:H219" si="91">F220</f>
        <v>4623920</v>
      </c>
      <c r="G219" s="46">
        <f t="shared" si="91"/>
        <v>4623920</v>
      </c>
      <c r="H219" s="46">
        <f t="shared" si="91"/>
        <v>4623920</v>
      </c>
    </row>
    <row r="220" spans="1:8" x14ac:dyDescent="0.25">
      <c r="A220" s="27" t="s">
        <v>21</v>
      </c>
      <c r="B220" s="3" t="s">
        <v>121</v>
      </c>
      <c r="C220" s="3" t="s">
        <v>50</v>
      </c>
      <c r="D220" s="3" t="s">
        <v>217</v>
      </c>
      <c r="E220" s="3" t="s">
        <v>132</v>
      </c>
      <c r="F220" s="46">
        <f>ВСР!G210</f>
        <v>4623920</v>
      </c>
      <c r="G220" s="46">
        <f>ВСР!H210</f>
        <v>4623920</v>
      </c>
      <c r="H220" s="46">
        <f>ВСР!I210</f>
        <v>4623920</v>
      </c>
    </row>
    <row r="221" spans="1:8" ht="30" x14ac:dyDescent="0.25">
      <c r="A221" s="85" t="s">
        <v>359</v>
      </c>
      <c r="B221" s="3" t="s">
        <v>121</v>
      </c>
      <c r="C221" s="3" t="s">
        <v>50</v>
      </c>
      <c r="D221" s="3" t="s">
        <v>360</v>
      </c>
      <c r="E221" s="3"/>
      <c r="F221" s="46">
        <f>F222</f>
        <v>3093600</v>
      </c>
      <c r="G221" s="46">
        <f t="shared" ref="G221:H222" si="92">G222</f>
        <v>3093600</v>
      </c>
      <c r="H221" s="46">
        <f t="shared" si="92"/>
        <v>3093600</v>
      </c>
    </row>
    <row r="222" spans="1:8" ht="30" x14ac:dyDescent="0.25">
      <c r="A222" s="21" t="s">
        <v>20</v>
      </c>
      <c r="B222" s="3" t="s">
        <v>121</v>
      </c>
      <c r="C222" s="3" t="s">
        <v>50</v>
      </c>
      <c r="D222" s="3" t="s">
        <v>360</v>
      </c>
      <c r="E222" s="13" t="s">
        <v>131</v>
      </c>
      <c r="F222" s="46">
        <f>F223</f>
        <v>3093600</v>
      </c>
      <c r="G222" s="46">
        <f t="shared" si="92"/>
        <v>3093600</v>
      </c>
      <c r="H222" s="46">
        <f t="shared" si="92"/>
        <v>3093600</v>
      </c>
    </row>
    <row r="223" spans="1:8" x14ac:dyDescent="0.25">
      <c r="A223" s="21" t="s">
        <v>21</v>
      </c>
      <c r="B223" s="3" t="s">
        <v>121</v>
      </c>
      <c r="C223" s="3" t="s">
        <v>50</v>
      </c>
      <c r="D223" s="3" t="s">
        <v>360</v>
      </c>
      <c r="E223" s="13" t="s">
        <v>132</v>
      </c>
      <c r="F223" s="46">
        <f>ВСР!G213</f>
        <v>3093600</v>
      </c>
      <c r="G223" s="46">
        <f>ВСР!H213</f>
        <v>3093600</v>
      </c>
      <c r="H223" s="46">
        <f>ВСР!I213</f>
        <v>3093600</v>
      </c>
    </row>
    <row r="224" spans="1:8" ht="30" x14ac:dyDescent="0.25">
      <c r="A224" s="21" t="s">
        <v>354</v>
      </c>
      <c r="B224" s="3" t="s">
        <v>121</v>
      </c>
      <c r="C224" s="3" t="s">
        <v>50</v>
      </c>
      <c r="D224" s="3" t="s">
        <v>353</v>
      </c>
      <c r="E224" s="13"/>
      <c r="F224" s="46">
        <f>F225</f>
        <v>2031033.5</v>
      </c>
      <c r="G224" s="46">
        <f t="shared" ref="G224:H225" si="93">G225</f>
        <v>1814687.86</v>
      </c>
      <c r="H224" s="46">
        <f t="shared" si="93"/>
        <v>0</v>
      </c>
    </row>
    <row r="225" spans="1:8" ht="30" x14ac:dyDescent="0.25">
      <c r="A225" s="21" t="s">
        <v>20</v>
      </c>
      <c r="B225" s="3" t="s">
        <v>121</v>
      </c>
      <c r="C225" s="3" t="s">
        <v>50</v>
      </c>
      <c r="D225" s="3" t="s">
        <v>353</v>
      </c>
      <c r="E225" s="13" t="s">
        <v>131</v>
      </c>
      <c r="F225" s="46">
        <f>F226</f>
        <v>2031033.5</v>
      </c>
      <c r="G225" s="46">
        <f t="shared" si="93"/>
        <v>1814687.86</v>
      </c>
      <c r="H225" s="46">
        <f t="shared" si="93"/>
        <v>0</v>
      </c>
    </row>
    <row r="226" spans="1:8" x14ac:dyDescent="0.25">
      <c r="A226" s="21" t="s">
        <v>21</v>
      </c>
      <c r="B226" s="3" t="s">
        <v>121</v>
      </c>
      <c r="C226" s="3" t="s">
        <v>50</v>
      </c>
      <c r="D226" s="3" t="s">
        <v>353</v>
      </c>
      <c r="E226" s="13" t="s">
        <v>132</v>
      </c>
      <c r="F226" s="46">
        <f>ВСР!G216</f>
        <v>2031033.5</v>
      </c>
      <c r="G226" s="46">
        <f>ВСР!H216</f>
        <v>1814687.86</v>
      </c>
      <c r="H226" s="46">
        <f>ВСР!I216</f>
        <v>0</v>
      </c>
    </row>
    <row r="227" spans="1:8" x14ac:dyDescent="0.25">
      <c r="A227" s="20" t="s">
        <v>160</v>
      </c>
      <c r="B227" s="2" t="s">
        <v>121</v>
      </c>
      <c r="C227" s="2" t="s">
        <v>114</v>
      </c>
      <c r="D227" s="3"/>
      <c r="E227" s="3"/>
      <c r="F227" s="46">
        <f>F228</f>
        <v>28162670</v>
      </c>
      <c r="G227" s="46">
        <f t="shared" ref="G227:H227" si="94">G228</f>
        <v>27689660</v>
      </c>
      <c r="H227" s="46">
        <f t="shared" si="94"/>
        <v>27889840</v>
      </c>
    </row>
    <row r="228" spans="1:8" x14ac:dyDescent="0.25">
      <c r="A228" s="62" t="s">
        <v>201</v>
      </c>
      <c r="B228" s="3" t="s">
        <v>121</v>
      </c>
      <c r="C228" s="3" t="s">
        <v>114</v>
      </c>
      <c r="D228" s="3" t="s">
        <v>202</v>
      </c>
      <c r="E228" s="3"/>
      <c r="F228" s="46">
        <f t="shared" ref="F228:H229" si="95">F229</f>
        <v>28162670</v>
      </c>
      <c r="G228" s="46">
        <f t="shared" si="95"/>
        <v>27689660</v>
      </c>
      <c r="H228" s="46">
        <f t="shared" si="95"/>
        <v>27889840</v>
      </c>
    </row>
    <row r="229" spans="1:8" ht="30" x14ac:dyDescent="0.25">
      <c r="A229" s="21" t="s">
        <v>20</v>
      </c>
      <c r="B229" s="3" t="s">
        <v>121</v>
      </c>
      <c r="C229" s="3" t="s">
        <v>114</v>
      </c>
      <c r="D229" s="3" t="s">
        <v>202</v>
      </c>
      <c r="E229" s="3" t="s">
        <v>131</v>
      </c>
      <c r="F229" s="46">
        <f t="shared" si="95"/>
        <v>28162670</v>
      </c>
      <c r="G229" s="46">
        <f t="shared" si="95"/>
        <v>27689660</v>
      </c>
      <c r="H229" s="46">
        <f t="shared" si="95"/>
        <v>27889840</v>
      </c>
    </row>
    <row r="230" spans="1:8" x14ac:dyDescent="0.25">
      <c r="A230" s="21" t="s">
        <v>139</v>
      </c>
      <c r="B230" s="3" t="s">
        <v>121</v>
      </c>
      <c r="C230" s="3" t="s">
        <v>114</v>
      </c>
      <c r="D230" s="3" t="s">
        <v>202</v>
      </c>
      <c r="E230" s="3" t="s">
        <v>132</v>
      </c>
      <c r="F230" s="46">
        <f>ВСР!G220+ВСР!G340</f>
        <v>28162670</v>
      </c>
      <c r="G230" s="46">
        <f>ВСР!H220+ВСР!H340</f>
        <v>27689660</v>
      </c>
      <c r="H230" s="46">
        <f>ВСР!I220+ВСР!I340</f>
        <v>27889840</v>
      </c>
    </row>
    <row r="231" spans="1:8" ht="30" x14ac:dyDescent="0.25">
      <c r="A231" s="20" t="s">
        <v>167</v>
      </c>
      <c r="B231" s="2" t="s">
        <v>121</v>
      </c>
      <c r="C231" s="2" t="s">
        <v>116</v>
      </c>
      <c r="D231" s="3"/>
      <c r="E231" s="13"/>
      <c r="F231" s="46">
        <f t="shared" ref="F231:H233" si="96">F232</f>
        <v>50000</v>
      </c>
      <c r="G231" s="46">
        <f t="shared" si="96"/>
        <v>50000</v>
      </c>
      <c r="H231" s="46">
        <f t="shared" si="96"/>
        <v>50000</v>
      </c>
    </row>
    <row r="232" spans="1:8" ht="30" x14ac:dyDescent="0.25">
      <c r="A232" s="59" t="s">
        <v>218</v>
      </c>
      <c r="B232" s="3" t="s">
        <v>121</v>
      </c>
      <c r="C232" s="3" t="s">
        <v>116</v>
      </c>
      <c r="D232" s="3" t="s">
        <v>219</v>
      </c>
      <c r="E232" s="3"/>
      <c r="F232" s="46">
        <f t="shared" si="96"/>
        <v>50000</v>
      </c>
      <c r="G232" s="46">
        <f t="shared" si="96"/>
        <v>50000</v>
      </c>
      <c r="H232" s="46">
        <f t="shared" si="96"/>
        <v>50000</v>
      </c>
    </row>
    <row r="233" spans="1:8" ht="30" x14ac:dyDescent="0.25">
      <c r="A233" s="21" t="s">
        <v>20</v>
      </c>
      <c r="B233" s="3" t="s">
        <v>121</v>
      </c>
      <c r="C233" s="3" t="s">
        <v>116</v>
      </c>
      <c r="D233" s="3" t="s">
        <v>219</v>
      </c>
      <c r="E233" s="3" t="s">
        <v>131</v>
      </c>
      <c r="F233" s="46">
        <f t="shared" si="96"/>
        <v>50000</v>
      </c>
      <c r="G233" s="46">
        <f t="shared" si="96"/>
        <v>50000</v>
      </c>
      <c r="H233" s="46">
        <f t="shared" si="96"/>
        <v>50000</v>
      </c>
    </row>
    <row r="234" spans="1:8" x14ac:dyDescent="0.25">
      <c r="A234" s="21" t="s">
        <v>21</v>
      </c>
      <c r="B234" s="3" t="s">
        <v>121</v>
      </c>
      <c r="C234" s="3" t="s">
        <v>116</v>
      </c>
      <c r="D234" s="3" t="s">
        <v>219</v>
      </c>
      <c r="E234" s="3" t="s">
        <v>132</v>
      </c>
      <c r="F234" s="46">
        <f>ВСР!G224</f>
        <v>50000</v>
      </c>
      <c r="G234" s="46">
        <f>ВСР!H224</f>
        <v>50000</v>
      </c>
      <c r="H234" s="46">
        <f>ВСР!I224</f>
        <v>50000</v>
      </c>
    </row>
    <row r="235" spans="1:8" x14ac:dyDescent="0.25">
      <c r="A235" s="20" t="s">
        <v>161</v>
      </c>
      <c r="B235" s="2" t="s">
        <v>121</v>
      </c>
      <c r="C235" s="2" t="s">
        <v>121</v>
      </c>
      <c r="D235" s="3"/>
      <c r="E235" s="3"/>
      <c r="F235" s="46">
        <f>F236+F241+F244</f>
        <v>1938560</v>
      </c>
      <c r="G235" s="46">
        <f t="shared" ref="G235:H235" si="97">G236+G241+G244</f>
        <v>1938560</v>
      </c>
      <c r="H235" s="46">
        <f t="shared" si="97"/>
        <v>1938560</v>
      </c>
    </row>
    <row r="236" spans="1:8" x14ac:dyDescent="0.25">
      <c r="A236" s="59" t="s">
        <v>220</v>
      </c>
      <c r="B236" s="3" t="s">
        <v>121</v>
      </c>
      <c r="C236" s="3" t="s">
        <v>121</v>
      </c>
      <c r="D236" s="3" t="s">
        <v>221</v>
      </c>
      <c r="E236" s="3"/>
      <c r="F236" s="46">
        <f>F237+F239</f>
        <v>200000</v>
      </c>
      <c r="G236" s="46">
        <f t="shared" ref="G236:H236" si="98">G237+G239</f>
        <v>200000</v>
      </c>
      <c r="H236" s="46">
        <f t="shared" si="98"/>
        <v>200000</v>
      </c>
    </row>
    <row r="237" spans="1:8" ht="30" x14ac:dyDescent="0.25">
      <c r="A237" s="21" t="s">
        <v>16</v>
      </c>
      <c r="B237" s="3" t="s">
        <v>121</v>
      </c>
      <c r="C237" s="3" t="s">
        <v>121</v>
      </c>
      <c r="D237" s="3" t="s">
        <v>221</v>
      </c>
      <c r="E237" s="3" t="s">
        <v>125</v>
      </c>
      <c r="F237" s="46">
        <f>F238</f>
        <v>100000</v>
      </c>
      <c r="G237" s="46">
        <f t="shared" ref="G237:H237" si="99">G238</f>
        <v>100000</v>
      </c>
      <c r="H237" s="46">
        <f t="shared" si="99"/>
        <v>100000</v>
      </c>
    </row>
    <row r="238" spans="1:8" ht="30" x14ac:dyDescent="0.25">
      <c r="A238" s="21" t="s">
        <v>17</v>
      </c>
      <c r="B238" s="3" t="s">
        <v>121</v>
      </c>
      <c r="C238" s="3" t="s">
        <v>121</v>
      </c>
      <c r="D238" s="3" t="s">
        <v>221</v>
      </c>
      <c r="E238" s="3" t="s">
        <v>126</v>
      </c>
      <c r="F238" s="46">
        <f>ВСР!G228</f>
        <v>100000</v>
      </c>
      <c r="G238" s="46">
        <f>ВСР!H228</f>
        <v>100000</v>
      </c>
      <c r="H238" s="46">
        <f>ВСР!I228</f>
        <v>100000</v>
      </c>
    </row>
    <row r="239" spans="1:8" x14ac:dyDescent="0.25">
      <c r="A239" s="27" t="s">
        <v>101</v>
      </c>
      <c r="B239" s="3" t="s">
        <v>121</v>
      </c>
      <c r="C239" s="3" t="s">
        <v>121</v>
      </c>
      <c r="D239" s="3" t="s">
        <v>221</v>
      </c>
      <c r="E239" s="3" t="s">
        <v>141</v>
      </c>
      <c r="F239" s="46">
        <f>F240</f>
        <v>100000</v>
      </c>
      <c r="G239" s="46">
        <f t="shared" ref="G239:H239" si="100">G240</f>
        <v>100000</v>
      </c>
      <c r="H239" s="46">
        <f t="shared" si="100"/>
        <v>100000</v>
      </c>
    </row>
    <row r="240" spans="1:8" ht="30" x14ac:dyDescent="0.25">
      <c r="A240" s="27" t="s">
        <v>42</v>
      </c>
      <c r="B240" s="3" t="s">
        <v>121</v>
      </c>
      <c r="C240" s="3" t="s">
        <v>121</v>
      </c>
      <c r="D240" s="3" t="s">
        <v>221</v>
      </c>
      <c r="E240" s="3" t="s">
        <v>142</v>
      </c>
      <c r="F240" s="46">
        <f>ВСР!G230</f>
        <v>100000</v>
      </c>
      <c r="G240" s="46">
        <f>ВСР!H230</f>
        <v>100000</v>
      </c>
      <c r="H240" s="46">
        <f>ВСР!I230</f>
        <v>100000</v>
      </c>
    </row>
    <row r="241" spans="1:8" x14ac:dyDescent="0.25">
      <c r="A241" s="27" t="s">
        <v>222</v>
      </c>
      <c r="B241" s="3" t="s">
        <v>121</v>
      </c>
      <c r="C241" s="3" t="s">
        <v>121</v>
      </c>
      <c r="D241" s="3" t="s">
        <v>223</v>
      </c>
      <c r="E241" s="3"/>
      <c r="F241" s="46">
        <f t="shared" ref="F241:H242" si="101">F242</f>
        <v>480000</v>
      </c>
      <c r="G241" s="46">
        <f t="shared" si="101"/>
        <v>480000</v>
      </c>
      <c r="H241" s="46">
        <f t="shared" si="101"/>
        <v>480000</v>
      </c>
    </row>
    <row r="242" spans="1:8" ht="30" x14ac:dyDescent="0.25">
      <c r="A242" s="21" t="s">
        <v>20</v>
      </c>
      <c r="B242" s="3" t="s">
        <v>121</v>
      </c>
      <c r="C242" s="3" t="s">
        <v>121</v>
      </c>
      <c r="D242" s="3" t="s">
        <v>223</v>
      </c>
      <c r="E242" s="3" t="s">
        <v>131</v>
      </c>
      <c r="F242" s="46">
        <f t="shared" si="101"/>
        <v>480000</v>
      </c>
      <c r="G242" s="46">
        <f t="shared" si="101"/>
        <v>480000</v>
      </c>
      <c r="H242" s="46">
        <f t="shared" si="101"/>
        <v>480000</v>
      </c>
    </row>
    <row r="243" spans="1:8" x14ac:dyDescent="0.25">
      <c r="A243" s="27" t="s">
        <v>21</v>
      </c>
      <c r="B243" s="3" t="s">
        <v>121</v>
      </c>
      <c r="C243" s="3" t="s">
        <v>121</v>
      </c>
      <c r="D243" s="3" t="s">
        <v>223</v>
      </c>
      <c r="E243" s="3" t="s">
        <v>132</v>
      </c>
      <c r="F243" s="46">
        <f>ВСР!G233</f>
        <v>480000</v>
      </c>
      <c r="G243" s="46">
        <f>ВСР!H233</f>
        <v>480000</v>
      </c>
      <c r="H243" s="46">
        <f>ВСР!I233</f>
        <v>480000</v>
      </c>
    </row>
    <row r="244" spans="1:8" ht="30" x14ac:dyDescent="0.25">
      <c r="A244" s="27" t="s">
        <v>302</v>
      </c>
      <c r="B244" s="3" t="s">
        <v>121</v>
      </c>
      <c r="C244" s="3" t="s">
        <v>121</v>
      </c>
      <c r="D244" s="3" t="s">
        <v>224</v>
      </c>
      <c r="E244" s="3"/>
      <c r="F244" s="46">
        <f>F245+F247</f>
        <v>1258560</v>
      </c>
      <c r="G244" s="46">
        <f t="shared" ref="G244:H244" si="102">G245+G247</f>
        <v>1258560</v>
      </c>
      <c r="H244" s="46">
        <f t="shared" si="102"/>
        <v>1258560</v>
      </c>
    </row>
    <row r="245" spans="1:8" ht="30" x14ac:dyDescent="0.25">
      <c r="A245" s="21" t="s">
        <v>16</v>
      </c>
      <c r="B245" s="3" t="s">
        <v>121</v>
      </c>
      <c r="C245" s="3" t="s">
        <v>121</v>
      </c>
      <c r="D245" s="3" t="s">
        <v>224</v>
      </c>
      <c r="E245" s="3" t="s">
        <v>125</v>
      </c>
      <c r="F245" s="46">
        <f>F246</f>
        <v>123120</v>
      </c>
      <c r="G245" s="46">
        <f t="shared" ref="G245:H245" si="103">G246</f>
        <v>123120</v>
      </c>
      <c r="H245" s="46">
        <f t="shared" si="103"/>
        <v>123120</v>
      </c>
    </row>
    <row r="246" spans="1:8" ht="30" x14ac:dyDescent="0.25">
      <c r="A246" s="21" t="s">
        <v>17</v>
      </c>
      <c r="B246" s="3" t="s">
        <v>121</v>
      </c>
      <c r="C246" s="3" t="s">
        <v>121</v>
      </c>
      <c r="D246" s="3" t="s">
        <v>224</v>
      </c>
      <c r="E246" s="3" t="s">
        <v>126</v>
      </c>
      <c r="F246" s="46">
        <f>ВСР!G236</f>
        <v>123120</v>
      </c>
      <c r="G246" s="46">
        <f>ВСР!H236</f>
        <v>123120</v>
      </c>
      <c r="H246" s="46">
        <f>ВСР!I236</f>
        <v>123120</v>
      </c>
    </row>
    <row r="247" spans="1:8" ht="30" x14ac:dyDescent="0.25">
      <c r="A247" s="21" t="s">
        <v>20</v>
      </c>
      <c r="B247" s="3" t="s">
        <v>121</v>
      </c>
      <c r="C247" s="3" t="s">
        <v>121</v>
      </c>
      <c r="D247" s="3" t="s">
        <v>224</v>
      </c>
      <c r="E247" s="3" t="s">
        <v>131</v>
      </c>
      <c r="F247" s="46">
        <f>F248</f>
        <v>1135440</v>
      </c>
      <c r="G247" s="46">
        <f t="shared" ref="G247:H247" si="104">G248</f>
        <v>1135440</v>
      </c>
      <c r="H247" s="46">
        <f t="shared" si="104"/>
        <v>1135440</v>
      </c>
    </row>
    <row r="248" spans="1:8" x14ac:dyDescent="0.25">
      <c r="A248" s="27" t="s">
        <v>21</v>
      </c>
      <c r="B248" s="3" t="s">
        <v>121</v>
      </c>
      <c r="C248" s="3" t="s">
        <v>121</v>
      </c>
      <c r="D248" s="3" t="s">
        <v>224</v>
      </c>
      <c r="E248" s="3" t="s">
        <v>132</v>
      </c>
      <c r="F248" s="46">
        <f>ВСР!G238</f>
        <v>1135440</v>
      </c>
      <c r="G248" s="46">
        <f>ВСР!H238</f>
        <v>1135440</v>
      </c>
      <c r="H248" s="46">
        <f>ВСР!I238</f>
        <v>1135440</v>
      </c>
    </row>
    <row r="249" spans="1:8" ht="15" customHeight="1" x14ac:dyDescent="0.25">
      <c r="A249" s="20" t="s">
        <v>102</v>
      </c>
      <c r="B249" s="2" t="s">
        <v>121</v>
      </c>
      <c r="C249" s="2" t="s">
        <v>118</v>
      </c>
      <c r="D249" s="3"/>
      <c r="E249" s="3"/>
      <c r="F249" s="46">
        <f>F250+F255+F264+F267+F274+F279</f>
        <v>40838520.630000003</v>
      </c>
      <c r="G249" s="46">
        <f>G250+G255+G264+G267+G274+G279</f>
        <v>41022821.920000002</v>
      </c>
      <c r="H249" s="46">
        <f>H250+H255+H264+H267+H274+H279</f>
        <v>41294545.329999998</v>
      </c>
    </row>
    <row r="250" spans="1:8" ht="33.75" customHeight="1" x14ac:dyDescent="0.25">
      <c r="A250" s="21" t="s">
        <v>15</v>
      </c>
      <c r="B250" s="3" t="s">
        <v>121</v>
      </c>
      <c r="C250" s="3" t="s">
        <v>118</v>
      </c>
      <c r="D250" s="3" t="s">
        <v>227</v>
      </c>
      <c r="E250" s="3"/>
      <c r="F250" s="46">
        <f>F251+F253</f>
        <v>3654400</v>
      </c>
      <c r="G250" s="46">
        <f t="shared" ref="G250:H250" si="105">G251+G253</f>
        <v>3654400</v>
      </c>
      <c r="H250" s="46">
        <f t="shared" si="105"/>
        <v>3654400</v>
      </c>
    </row>
    <row r="251" spans="1:8" ht="58.5" customHeight="1" x14ac:dyDescent="0.25">
      <c r="A251" s="21" t="s">
        <v>43</v>
      </c>
      <c r="B251" s="3" t="s">
        <v>121</v>
      </c>
      <c r="C251" s="3" t="s">
        <v>118</v>
      </c>
      <c r="D251" s="3" t="s">
        <v>227</v>
      </c>
      <c r="E251" s="3" t="s">
        <v>123</v>
      </c>
      <c r="F251" s="46">
        <f>F252</f>
        <v>3387558</v>
      </c>
      <c r="G251" s="46">
        <f t="shared" ref="G251:H251" si="106">G252</f>
        <v>3387558</v>
      </c>
      <c r="H251" s="46">
        <f t="shared" si="106"/>
        <v>3387558</v>
      </c>
    </row>
    <row r="252" spans="1:8" ht="28.5" customHeight="1" x14ac:dyDescent="0.25">
      <c r="A252" s="21" t="s">
        <v>14</v>
      </c>
      <c r="B252" s="3" t="s">
        <v>121</v>
      </c>
      <c r="C252" s="3" t="s">
        <v>118</v>
      </c>
      <c r="D252" s="3" t="s">
        <v>227</v>
      </c>
      <c r="E252" s="3" t="s">
        <v>124</v>
      </c>
      <c r="F252" s="46">
        <f>ВСР!G242</f>
        <v>3387558</v>
      </c>
      <c r="G252" s="46">
        <f>ВСР!H242</f>
        <v>3387558</v>
      </c>
      <c r="H252" s="46">
        <f>ВСР!I242</f>
        <v>3387558</v>
      </c>
    </row>
    <row r="253" spans="1:8" ht="30.75" customHeight="1" x14ac:dyDescent="0.25">
      <c r="A253" s="21" t="s">
        <v>16</v>
      </c>
      <c r="B253" s="3" t="s">
        <v>121</v>
      </c>
      <c r="C253" s="3" t="s">
        <v>118</v>
      </c>
      <c r="D253" s="3" t="s">
        <v>227</v>
      </c>
      <c r="E253" s="3" t="s">
        <v>125</v>
      </c>
      <c r="F253" s="46">
        <f>F254</f>
        <v>266842</v>
      </c>
      <c r="G253" s="46">
        <f t="shared" ref="G253:H253" si="107">G254</f>
        <v>266842</v>
      </c>
      <c r="H253" s="46">
        <f t="shared" si="107"/>
        <v>266842</v>
      </c>
    </row>
    <row r="254" spans="1:8" ht="31.5" customHeight="1" x14ac:dyDescent="0.25">
      <c r="A254" s="21" t="s">
        <v>17</v>
      </c>
      <c r="B254" s="3" t="s">
        <v>121</v>
      </c>
      <c r="C254" s="3" t="s">
        <v>118</v>
      </c>
      <c r="D254" s="3" t="s">
        <v>227</v>
      </c>
      <c r="E254" s="3" t="s">
        <v>126</v>
      </c>
      <c r="F254" s="46">
        <f>ВСР!G244</f>
        <v>266842</v>
      </c>
      <c r="G254" s="46">
        <f>ВСР!H244</f>
        <v>266842</v>
      </c>
      <c r="H254" s="46">
        <f>ВСР!I244</f>
        <v>266842</v>
      </c>
    </row>
    <row r="255" spans="1:8" ht="29.25" customHeight="1" x14ac:dyDescent="0.25">
      <c r="A255" s="59" t="s">
        <v>194</v>
      </c>
      <c r="B255" s="3" t="s">
        <v>121</v>
      </c>
      <c r="C255" s="3" t="s">
        <v>118</v>
      </c>
      <c r="D255" s="3" t="s">
        <v>203</v>
      </c>
      <c r="E255" s="3"/>
      <c r="F255" s="46">
        <f>F256+F258+F260+F262</f>
        <v>34890870</v>
      </c>
      <c r="G255" s="46">
        <f t="shared" ref="G255:H255" si="108">G256+G258+G260+G262</f>
        <v>35059030</v>
      </c>
      <c r="H255" s="46">
        <f t="shared" si="108"/>
        <v>35313230</v>
      </c>
    </row>
    <row r="256" spans="1:8" ht="61.5" customHeight="1" x14ac:dyDescent="0.25">
      <c r="A256" s="21" t="s">
        <v>43</v>
      </c>
      <c r="B256" s="3" t="s">
        <v>121</v>
      </c>
      <c r="C256" s="3" t="s">
        <v>118</v>
      </c>
      <c r="D256" s="3" t="s">
        <v>203</v>
      </c>
      <c r="E256" s="3" t="s">
        <v>123</v>
      </c>
      <c r="F256" s="46">
        <f>F257</f>
        <v>8842600</v>
      </c>
      <c r="G256" s="46">
        <f t="shared" ref="G256:H256" si="109">G257</f>
        <v>8971200</v>
      </c>
      <c r="H256" s="46">
        <f t="shared" si="109"/>
        <v>9105100</v>
      </c>
    </row>
    <row r="257" spans="1:8" ht="29.25" customHeight="1" x14ac:dyDescent="0.25">
      <c r="A257" s="21" t="s">
        <v>14</v>
      </c>
      <c r="B257" s="3" t="s">
        <v>121</v>
      </c>
      <c r="C257" s="3" t="s">
        <v>118</v>
      </c>
      <c r="D257" s="3" t="s">
        <v>203</v>
      </c>
      <c r="E257" s="3" t="s">
        <v>124</v>
      </c>
      <c r="F257" s="46">
        <f>ВСР!G136+ВСР!G247</f>
        <v>8842600</v>
      </c>
      <c r="G257" s="46">
        <f>ВСР!H136+ВСР!H247</f>
        <v>8971200</v>
      </c>
      <c r="H257" s="46">
        <f>ВСР!I136+ВСР!I247</f>
        <v>9105100</v>
      </c>
    </row>
    <row r="258" spans="1:8" ht="29.25" customHeight="1" x14ac:dyDescent="0.25">
      <c r="A258" s="21" t="s">
        <v>16</v>
      </c>
      <c r="B258" s="3" t="s">
        <v>121</v>
      </c>
      <c r="C258" s="3" t="s">
        <v>118</v>
      </c>
      <c r="D258" s="3" t="s">
        <v>203</v>
      </c>
      <c r="E258" s="3" t="s">
        <v>125</v>
      </c>
      <c r="F258" s="46">
        <f>F259</f>
        <v>1285700</v>
      </c>
      <c r="G258" s="46">
        <f t="shared" ref="G258:H258" si="110">G259</f>
        <v>1304700</v>
      </c>
      <c r="H258" s="46">
        <f t="shared" si="110"/>
        <v>1324700</v>
      </c>
    </row>
    <row r="259" spans="1:8" ht="28.5" customHeight="1" x14ac:dyDescent="0.25">
      <c r="A259" s="21" t="s">
        <v>17</v>
      </c>
      <c r="B259" s="3" t="s">
        <v>121</v>
      </c>
      <c r="C259" s="3" t="s">
        <v>118</v>
      </c>
      <c r="D259" s="3" t="s">
        <v>203</v>
      </c>
      <c r="E259" s="3" t="s">
        <v>126</v>
      </c>
      <c r="F259" s="46">
        <f>ВСР!G138+ВСР!G249</f>
        <v>1285700</v>
      </c>
      <c r="G259" s="46">
        <f>ВСР!H138+ВСР!H249</f>
        <v>1304700</v>
      </c>
      <c r="H259" s="46">
        <f>ВСР!I138+ВСР!I249</f>
        <v>1324700</v>
      </c>
    </row>
    <row r="260" spans="1:8" ht="29.25" customHeight="1" x14ac:dyDescent="0.25">
      <c r="A260" s="21" t="s">
        <v>20</v>
      </c>
      <c r="B260" s="3" t="s">
        <v>121</v>
      </c>
      <c r="C260" s="3" t="s">
        <v>118</v>
      </c>
      <c r="D260" s="3" t="s">
        <v>203</v>
      </c>
      <c r="E260" s="3" t="s">
        <v>131</v>
      </c>
      <c r="F260" s="46">
        <f>F261</f>
        <v>24750770</v>
      </c>
      <c r="G260" s="46">
        <f t="shared" ref="G260:H260" si="111">G261</f>
        <v>24771330</v>
      </c>
      <c r="H260" s="46">
        <f t="shared" si="111"/>
        <v>24871630</v>
      </c>
    </row>
    <row r="261" spans="1:8" ht="15.75" customHeight="1" x14ac:dyDescent="0.25">
      <c r="A261" s="21" t="s">
        <v>21</v>
      </c>
      <c r="B261" s="3" t="s">
        <v>121</v>
      </c>
      <c r="C261" s="3" t="s">
        <v>118</v>
      </c>
      <c r="D261" s="3" t="s">
        <v>203</v>
      </c>
      <c r="E261" s="3" t="s">
        <v>132</v>
      </c>
      <c r="F261" s="46">
        <f>ВСР!G251</f>
        <v>24750770</v>
      </c>
      <c r="G261" s="46">
        <f>ВСР!H251</f>
        <v>24771330</v>
      </c>
      <c r="H261" s="46">
        <f>ВСР!I251</f>
        <v>24871630</v>
      </c>
    </row>
    <row r="262" spans="1:8" ht="17.25" customHeight="1" x14ac:dyDescent="0.25">
      <c r="A262" s="21" t="s">
        <v>18</v>
      </c>
      <c r="B262" s="3" t="s">
        <v>121</v>
      </c>
      <c r="C262" s="3" t="s">
        <v>118</v>
      </c>
      <c r="D262" s="3" t="s">
        <v>203</v>
      </c>
      <c r="E262" s="3" t="s">
        <v>127</v>
      </c>
      <c r="F262" s="46">
        <f>F263</f>
        <v>11800</v>
      </c>
      <c r="G262" s="46">
        <f t="shared" ref="G262:H262" si="112">G263</f>
        <v>11800</v>
      </c>
      <c r="H262" s="46">
        <f t="shared" si="112"/>
        <v>11800</v>
      </c>
    </row>
    <row r="263" spans="1:8" ht="15" customHeight="1" x14ac:dyDescent="0.25">
      <c r="A263" s="21" t="s">
        <v>19</v>
      </c>
      <c r="B263" s="3" t="s">
        <v>121</v>
      </c>
      <c r="C263" s="3" t="s">
        <v>118</v>
      </c>
      <c r="D263" s="3" t="s">
        <v>203</v>
      </c>
      <c r="E263" s="3" t="s">
        <v>128</v>
      </c>
      <c r="F263" s="46">
        <f>ВСР!G253</f>
        <v>11800</v>
      </c>
      <c r="G263" s="46">
        <f>ВСР!H253</f>
        <v>11800</v>
      </c>
      <c r="H263" s="46">
        <f>ВСР!I253</f>
        <v>11800</v>
      </c>
    </row>
    <row r="264" spans="1:8" ht="26.25" customHeight="1" x14ac:dyDescent="0.25">
      <c r="A264" s="21" t="s">
        <v>55</v>
      </c>
      <c r="B264" s="3" t="s">
        <v>121</v>
      </c>
      <c r="C264" s="3" t="s">
        <v>118</v>
      </c>
      <c r="D264" s="3" t="s">
        <v>228</v>
      </c>
      <c r="E264" s="3"/>
      <c r="F264" s="46">
        <f t="shared" ref="F264:H265" si="113">F265</f>
        <v>1438850.63</v>
      </c>
      <c r="G264" s="46">
        <f t="shared" si="113"/>
        <v>1454991.92</v>
      </c>
      <c r="H264" s="46">
        <f t="shared" si="113"/>
        <v>1472515.33</v>
      </c>
    </row>
    <row r="265" spans="1:8" ht="27.75" customHeight="1" x14ac:dyDescent="0.25">
      <c r="A265" s="21" t="s">
        <v>20</v>
      </c>
      <c r="B265" s="3" t="s">
        <v>121</v>
      </c>
      <c r="C265" s="3" t="s">
        <v>118</v>
      </c>
      <c r="D265" s="3" t="s">
        <v>228</v>
      </c>
      <c r="E265" s="3" t="s">
        <v>131</v>
      </c>
      <c r="F265" s="46">
        <f t="shared" si="113"/>
        <v>1438850.63</v>
      </c>
      <c r="G265" s="46">
        <f t="shared" si="113"/>
        <v>1454991.92</v>
      </c>
      <c r="H265" s="46">
        <f t="shared" si="113"/>
        <v>1472515.33</v>
      </c>
    </row>
    <row r="266" spans="1:8" ht="15" customHeight="1" x14ac:dyDescent="0.25">
      <c r="A266" s="21" t="s">
        <v>21</v>
      </c>
      <c r="B266" s="3" t="s">
        <v>121</v>
      </c>
      <c r="C266" s="3" t="s">
        <v>118</v>
      </c>
      <c r="D266" s="3" t="s">
        <v>228</v>
      </c>
      <c r="E266" s="3" t="s">
        <v>132</v>
      </c>
      <c r="F266" s="46">
        <f>ВСР!G256</f>
        <v>1438850.63</v>
      </c>
      <c r="G266" s="46">
        <f>ВСР!H256</f>
        <v>1454991.92</v>
      </c>
      <c r="H266" s="46">
        <f>ВСР!I256</f>
        <v>1472515.33</v>
      </c>
    </row>
    <row r="267" spans="1:8" ht="28.5" customHeight="1" x14ac:dyDescent="0.25">
      <c r="A267" s="59" t="s">
        <v>204</v>
      </c>
      <c r="B267" s="3" t="s">
        <v>121</v>
      </c>
      <c r="C267" s="3" t="s">
        <v>118</v>
      </c>
      <c r="D267" s="3" t="s">
        <v>205</v>
      </c>
      <c r="E267" s="3"/>
      <c r="F267" s="46">
        <f>F270+F268+F272</f>
        <v>591400</v>
      </c>
      <c r="G267" s="46">
        <f t="shared" ref="G267:H267" si="114">G270+G268+G272</f>
        <v>591400</v>
      </c>
      <c r="H267" s="46">
        <f t="shared" si="114"/>
        <v>591400</v>
      </c>
    </row>
    <row r="268" spans="1:8" ht="27.75" customHeight="1" x14ac:dyDescent="0.25">
      <c r="A268" s="21" t="s">
        <v>16</v>
      </c>
      <c r="B268" s="3" t="s">
        <v>121</v>
      </c>
      <c r="C268" s="3" t="s">
        <v>118</v>
      </c>
      <c r="D268" s="3" t="s">
        <v>205</v>
      </c>
      <c r="E268" s="3" t="s">
        <v>125</v>
      </c>
      <c r="F268" s="46">
        <f>F269</f>
        <v>31400</v>
      </c>
      <c r="G268" s="46">
        <f t="shared" ref="G268:H268" si="115">G269</f>
        <v>31400</v>
      </c>
      <c r="H268" s="46">
        <f t="shared" si="115"/>
        <v>31400</v>
      </c>
    </row>
    <row r="269" spans="1:8" ht="30.75" customHeight="1" x14ac:dyDescent="0.25">
      <c r="A269" s="21" t="s">
        <v>17</v>
      </c>
      <c r="B269" s="3" t="s">
        <v>121</v>
      </c>
      <c r="C269" s="3" t="s">
        <v>118</v>
      </c>
      <c r="D269" s="3" t="s">
        <v>205</v>
      </c>
      <c r="E269" s="3" t="s">
        <v>126</v>
      </c>
      <c r="F269" s="46">
        <f>ВСР!G344+ВСР!G259</f>
        <v>31400</v>
      </c>
      <c r="G269" s="46">
        <f>ВСР!H344+ВСР!H259</f>
        <v>31400</v>
      </c>
      <c r="H269" s="46">
        <f>ВСР!I344+ВСР!I259</f>
        <v>31400</v>
      </c>
    </row>
    <row r="270" spans="1:8" ht="15.75" customHeight="1" x14ac:dyDescent="0.25">
      <c r="A270" s="21" t="s">
        <v>101</v>
      </c>
      <c r="B270" s="3" t="s">
        <v>121</v>
      </c>
      <c r="C270" s="3" t="s">
        <v>118</v>
      </c>
      <c r="D270" s="3" t="s">
        <v>205</v>
      </c>
      <c r="E270" s="3" t="s">
        <v>141</v>
      </c>
      <c r="F270" s="46">
        <f>F271</f>
        <v>420000</v>
      </c>
      <c r="G270" s="46">
        <f t="shared" ref="G270:H270" si="116">G271</f>
        <v>420000</v>
      </c>
      <c r="H270" s="46">
        <f t="shared" si="116"/>
        <v>420000</v>
      </c>
    </row>
    <row r="271" spans="1:8" ht="15" customHeight="1" x14ac:dyDescent="0.25">
      <c r="A271" s="21" t="s">
        <v>163</v>
      </c>
      <c r="B271" s="3" t="s">
        <v>121</v>
      </c>
      <c r="C271" s="3" t="s">
        <v>118</v>
      </c>
      <c r="D271" s="3" t="s">
        <v>205</v>
      </c>
      <c r="E271" s="3" t="s">
        <v>162</v>
      </c>
      <c r="F271" s="46">
        <f>ВСР!G346+ВСР!G261</f>
        <v>420000</v>
      </c>
      <c r="G271" s="46">
        <f>ВСР!H346+ВСР!H261</f>
        <v>420000</v>
      </c>
      <c r="H271" s="46">
        <f>ВСР!I346+ВСР!I261</f>
        <v>420000</v>
      </c>
    </row>
    <row r="272" spans="1:8" ht="27.75" customHeight="1" x14ac:dyDescent="0.25">
      <c r="A272" s="21" t="s">
        <v>20</v>
      </c>
      <c r="B272" s="3" t="s">
        <v>121</v>
      </c>
      <c r="C272" s="3" t="s">
        <v>118</v>
      </c>
      <c r="D272" s="3" t="s">
        <v>205</v>
      </c>
      <c r="E272" s="3" t="s">
        <v>131</v>
      </c>
      <c r="F272" s="46">
        <f>F273</f>
        <v>140000</v>
      </c>
      <c r="G272" s="46">
        <f t="shared" ref="G272:H272" si="117">G273</f>
        <v>140000</v>
      </c>
      <c r="H272" s="46">
        <f t="shared" si="117"/>
        <v>140000</v>
      </c>
    </row>
    <row r="273" spans="1:8" ht="15" customHeight="1" x14ac:dyDescent="0.25">
      <c r="A273" s="21" t="s">
        <v>21</v>
      </c>
      <c r="B273" s="3" t="s">
        <v>121</v>
      </c>
      <c r="C273" s="3" t="s">
        <v>118</v>
      </c>
      <c r="D273" s="3" t="s">
        <v>205</v>
      </c>
      <c r="E273" s="3" t="s">
        <v>132</v>
      </c>
      <c r="F273" s="46">
        <f>ВСР!G348+ВСР!G263</f>
        <v>140000</v>
      </c>
      <c r="G273" s="46">
        <f>ВСР!H348+ВСР!H263</f>
        <v>140000</v>
      </c>
      <c r="H273" s="46">
        <f>ВСР!I348+ВСР!I263</f>
        <v>140000</v>
      </c>
    </row>
    <row r="274" spans="1:8" ht="15" customHeight="1" x14ac:dyDescent="0.25">
      <c r="A274" s="59" t="s">
        <v>220</v>
      </c>
      <c r="B274" s="3" t="s">
        <v>121</v>
      </c>
      <c r="C274" s="3" t="s">
        <v>118</v>
      </c>
      <c r="D274" s="3" t="s">
        <v>221</v>
      </c>
      <c r="E274" s="3"/>
      <c r="F274" s="46">
        <f>F277+F275</f>
        <v>200000</v>
      </c>
      <c r="G274" s="46">
        <f t="shared" ref="G274:H274" si="118">G277+G275</f>
        <v>200000</v>
      </c>
      <c r="H274" s="46">
        <f t="shared" si="118"/>
        <v>200000</v>
      </c>
    </row>
    <row r="275" spans="1:8" ht="30" customHeight="1" x14ac:dyDescent="0.25">
      <c r="A275" s="21" t="s">
        <v>16</v>
      </c>
      <c r="B275" s="3" t="s">
        <v>121</v>
      </c>
      <c r="C275" s="3" t="s">
        <v>118</v>
      </c>
      <c r="D275" s="3" t="s">
        <v>221</v>
      </c>
      <c r="E275" s="3" t="s">
        <v>125</v>
      </c>
      <c r="F275" s="46">
        <f>F276</f>
        <v>50000</v>
      </c>
      <c r="G275" s="46">
        <f t="shared" ref="G275:H275" si="119">G276</f>
        <v>50000</v>
      </c>
      <c r="H275" s="46">
        <f t="shared" si="119"/>
        <v>50000</v>
      </c>
    </row>
    <row r="276" spans="1:8" ht="30" customHeight="1" x14ac:dyDescent="0.25">
      <c r="A276" s="21" t="s">
        <v>17</v>
      </c>
      <c r="B276" s="3" t="s">
        <v>121</v>
      </c>
      <c r="C276" s="3" t="s">
        <v>118</v>
      </c>
      <c r="D276" s="3" t="s">
        <v>221</v>
      </c>
      <c r="E276" s="3" t="s">
        <v>126</v>
      </c>
      <c r="F276" s="46">
        <f>ВСР!G266</f>
        <v>50000</v>
      </c>
      <c r="G276" s="46">
        <f>ВСР!H266</f>
        <v>50000</v>
      </c>
      <c r="H276" s="46">
        <f>ВСР!I266</f>
        <v>50000</v>
      </c>
    </row>
    <row r="277" spans="1:8" ht="30.75" customHeight="1" x14ac:dyDescent="0.25">
      <c r="A277" s="21" t="s">
        <v>20</v>
      </c>
      <c r="B277" s="3" t="s">
        <v>121</v>
      </c>
      <c r="C277" s="3" t="s">
        <v>118</v>
      </c>
      <c r="D277" s="3" t="s">
        <v>221</v>
      </c>
      <c r="E277" s="3" t="s">
        <v>131</v>
      </c>
      <c r="F277" s="46">
        <f>F278</f>
        <v>150000</v>
      </c>
      <c r="G277" s="46">
        <f t="shared" ref="G277:H277" si="120">G278</f>
        <v>150000</v>
      </c>
      <c r="H277" s="46">
        <f t="shared" si="120"/>
        <v>150000</v>
      </c>
    </row>
    <row r="278" spans="1:8" ht="15" customHeight="1" x14ac:dyDescent="0.25">
      <c r="A278" s="21" t="s">
        <v>21</v>
      </c>
      <c r="B278" s="3" t="s">
        <v>121</v>
      </c>
      <c r="C278" s="3" t="s">
        <v>118</v>
      </c>
      <c r="D278" s="3" t="s">
        <v>221</v>
      </c>
      <c r="E278" s="3" t="s">
        <v>132</v>
      </c>
      <c r="F278" s="46">
        <f>ВСР!G268</f>
        <v>150000</v>
      </c>
      <c r="G278" s="46">
        <f>ВСР!H268</f>
        <v>150000</v>
      </c>
      <c r="H278" s="46">
        <f>ВСР!I268</f>
        <v>150000</v>
      </c>
    </row>
    <row r="279" spans="1:8" ht="31.5" customHeight="1" x14ac:dyDescent="0.25">
      <c r="A279" s="59" t="s">
        <v>225</v>
      </c>
      <c r="B279" s="3" t="s">
        <v>121</v>
      </c>
      <c r="C279" s="3" t="s">
        <v>118</v>
      </c>
      <c r="D279" s="3" t="s">
        <v>226</v>
      </c>
      <c r="E279" s="13"/>
      <c r="F279" s="46">
        <f t="shared" ref="F279:H280" si="121">F280</f>
        <v>63000</v>
      </c>
      <c r="G279" s="46">
        <f t="shared" si="121"/>
        <v>63000</v>
      </c>
      <c r="H279" s="46">
        <f t="shared" si="121"/>
        <v>63000</v>
      </c>
    </row>
    <row r="280" spans="1:8" ht="32.25" customHeight="1" x14ac:dyDescent="0.25">
      <c r="A280" s="21" t="s">
        <v>20</v>
      </c>
      <c r="B280" s="3" t="s">
        <v>121</v>
      </c>
      <c r="C280" s="3" t="s">
        <v>118</v>
      </c>
      <c r="D280" s="3" t="s">
        <v>226</v>
      </c>
      <c r="E280" s="13" t="s">
        <v>131</v>
      </c>
      <c r="F280" s="46">
        <f t="shared" si="121"/>
        <v>63000</v>
      </c>
      <c r="G280" s="46">
        <f t="shared" si="121"/>
        <v>63000</v>
      </c>
      <c r="H280" s="46">
        <f t="shared" si="121"/>
        <v>63000</v>
      </c>
    </row>
    <row r="281" spans="1:8" ht="15" customHeight="1" x14ac:dyDescent="0.25">
      <c r="A281" s="21" t="s">
        <v>139</v>
      </c>
      <c r="B281" s="3" t="s">
        <v>121</v>
      </c>
      <c r="C281" s="3" t="s">
        <v>118</v>
      </c>
      <c r="D281" s="3" t="s">
        <v>226</v>
      </c>
      <c r="E281" s="13" t="s">
        <v>132</v>
      </c>
      <c r="F281" s="46">
        <f>ВСР!G271</f>
        <v>63000</v>
      </c>
      <c r="G281" s="46">
        <f>ВСР!H271</f>
        <v>63000</v>
      </c>
      <c r="H281" s="46">
        <f>ВСР!I271</f>
        <v>63000</v>
      </c>
    </row>
    <row r="282" spans="1:8" x14ac:dyDescent="0.25">
      <c r="A282" s="19" t="s">
        <v>103</v>
      </c>
      <c r="B282" s="2" t="s">
        <v>120</v>
      </c>
      <c r="C282" s="2"/>
      <c r="D282" s="3"/>
      <c r="E282" s="3"/>
      <c r="F282" s="47">
        <f>F283+F308</f>
        <v>64532260.219999999</v>
      </c>
      <c r="G282" s="47">
        <f>G283+G308</f>
        <v>58784104.780000001</v>
      </c>
      <c r="H282" s="47">
        <f>H283+H308</f>
        <v>60048711.520000003</v>
      </c>
    </row>
    <row r="283" spans="1:8" x14ac:dyDescent="0.25">
      <c r="A283" s="20" t="s">
        <v>104</v>
      </c>
      <c r="B283" s="2" t="s">
        <v>120</v>
      </c>
      <c r="C283" s="2" t="s">
        <v>11</v>
      </c>
      <c r="D283" s="3"/>
      <c r="E283" s="3"/>
      <c r="F283" s="46">
        <f>F284+F287+F290+F293+F296+F299+F302+F305</f>
        <v>60464160.219999999</v>
      </c>
      <c r="G283" s="46">
        <f t="shared" ref="G283:H283" si="122">G284+G287+G290+G293+G296+G299+G302+G305</f>
        <v>54635604.780000001</v>
      </c>
      <c r="H283" s="46">
        <f t="shared" si="122"/>
        <v>55812911.520000003</v>
      </c>
    </row>
    <row r="284" spans="1:8" x14ac:dyDescent="0.25">
      <c r="A284" s="21" t="s">
        <v>65</v>
      </c>
      <c r="B284" s="3" t="s">
        <v>120</v>
      </c>
      <c r="C284" s="3" t="s">
        <v>11</v>
      </c>
      <c r="D284" s="3" t="s">
        <v>241</v>
      </c>
      <c r="E284" s="3"/>
      <c r="F284" s="46">
        <f t="shared" ref="F284:H285" si="123">F285</f>
        <v>13428400</v>
      </c>
      <c r="G284" s="46">
        <f t="shared" si="123"/>
        <v>13093540</v>
      </c>
      <c r="H284" s="46">
        <f t="shared" si="123"/>
        <v>13174680</v>
      </c>
    </row>
    <row r="285" spans="1:8" ht="30" x14ac:dyDescent="0.25">
      <c r="A285" s="21" t="s">
        <v>20</v>
      </c>
      <c r="B285" s="3" t="s">
        <v>120</v>
      </c>
      <c r="C285" s="3" t="s">
        <v>11</v>
      </c>
      <c r="D285" s="3" t="s">
        <v>241</v>
      </c>
      <c r="E285" s="3" t="s">
        <v>131</v>
      </c>
      <c r="F285" s="46">
        <f t="shared" si="123"/>
        <v>13428400</v>
      </c>
      <c r="G285" s="46">
        <f t="shared" si="123"/>
        <v>13093540</v>
      </c>
      <c r="H285" s="46">
        <f t="shared" si="123"/>
        <v>13174680</v>
      </c>
    </row>
    <row r="286" spans="1:8" x14ac:dyDescent="0.25">
      <c r="A286" s="21" t="s">
        <v>139</v>
      </c>
      <c r="B286" s="3" t="s">
        <v>120</v>
      </c>
      <c r="C286" s="3" t="s">
        <v>11</v>
      </c>
      <c r="D286" s="3" t="s">
        <v>241</v>
      </c>
      <c r="E286" s="3" t="s">
        <v>132</v>
      </c>
      <c r="F286" s="46">
        <f>ВСР!G353</f>
        <v>13428400</v>
      </c>
      <c r="G286" s="46">
        <f>ВСР!H353</f>
        <v>13093540</v>
      </c>
      <c r="H286" s="46">
        <f>ВСР!I353</f>
        <v>13174680</v>
      </c>
    </row>
    <row r="287" spans="1:8" x14ac:dyDescent="0.25">
      <c r="A287" s="21" t="s">
        <v>66</v>
      </c>
      <c r="B287" s="3" t="s">
        <v>120</v>
      </c>
      <c r="C287" s="3" t="s">
        <v>11</v>
      </c>
      <c r="D287" s="3" t="s">
        <v>242</v>
      </c>
      <c r="E287" s="3"/>
      <c r="F287" s="46">
        <f t="shared" ref="F287:H288" si="124">F288</f>
        <v>2219220</v>
      </c>
      <c r="G287" s="46">
        <f t="shared" si="124"/>
        <v>2136260</v>
      </c>
      <c r="H287" s="46">
        <f t="shared" si="124"/>
        <v>2155480</v>
      </c>
    </row>
    <row r="288" spans="1:8" ht="30" x14ac:dyDescent="0.25">
      <c r="A288" s="21" t="s">
        <v>20</v>
      </c>
      <c r="B288" s="3" t="s">
        <v>120</v>
      </c>
      <c r="C288" s="3" t="s">
        <v>11</v>
      </c>
      <c r="D288" s="3" t="s">
        <v>242</v>
      </c>
      <c r="E288" s="3" t="s">
        <v>131</v>
      </c>
      <c r="F288" s="46">
        <f t="shared" si="124"/>
        <v>2219220</v>
      </c>
      <c r="G288" s="46">
        <f t="shared" si="124"/>
        <v>2136260</v>
      </c>
      <c r="H288" s="46">
        <f t="shared" si="124"/>
        <v>2155480</v>
      </c>
    </row>
    <row r="289" spans="1:8" x14ac:dyDescent="0.25">
      <c r="A289" s="21" t="s">
        <v>21</v>
      </c>
      <c r="B289" s="3" t="s">
        <v>120</v>
      </c>
      <c r="C289" s="3" t="s">
        <v>11</v>
      </c>
      <c r="D289" s="3" t="s">
        <v>242</v>
      </c>
      <c r="E289" s="3" t="s">
        <v>132</v>
      </c>
      <c r="F289" s="46">
        <f>ВСР!G356</f>
        <v>2219220</v>
      </c>
      <c r="G289" s="46">
        <f>ВСР!H356</f>
        <v>2136260</v>
      </c>
      <c r="H289" s="46">
        <f>ВСР!I356</f>
        <v>2155480</v>
      </c>
    </row>
    <row r="290" spans="1:8" x14ac:dyDescent="0.25">
      <c r="A290" s="59" t="s">
        <v>243</v>
      </c>
      <c r="B290" s="3" t="s">
        <v>120</v>
      </c>
      <c r="C290" s="3" t="s">
        <v>11</v>
      </c>
      <c r="D290" s="3" t="s">
        <v>244</v>
      </c>
      <c r="E290" s="3"/>
      <c r="F290" s="46">
        <f t="shared" ref="F290:H291" si="125">F291</f>
        <v>23224500</v>
      </c>
      <c r="G290" s="46">
        <f t="shared" si="125"/>
        <v>22982820</v>
      </c>
      <c r="H290" s="46">
        <f t="shared" si="125"/>
        <v>23191070</v>
      </c>
    </row>
    <row r="291" spans="1:8" ht="30" x14ac:dyDescent="0.25">
      <c r="A291" s="21" t="s">
        <v>20</v>
      </c>
      <c r="B291" s="3" t="s">
        <v>120</v>
      </c>
      <c r="C291" s="3" t="s">
        <v>11</v>
      </c>
      <c r="D291" s="3" t="s">
        <v>244</v>
      </c>
      <c r="E291" s="3" t="s">
        <v>131</v>
      </c>
      <c r="F291" s="46">
        <f t="shared" si="125"/>
        <v>23224500</v>
      </c>
      <c r="G291" s="46">
        <f t="shared" si="125"/>
        <v>22982820</v>
      </c>
      <c r="H291" s="46">
        <f t="shared" si="125"/>
        <v>23191070</v>
      </c>
    </row>
    <row r="292" spans="1:8" x14ac:dyDescent="0.25">
      <c r="A292" s="21" t="s">
        <v>21</v>
      </c>
      <c r="B292" s="3" t="s">
        <v>120</v>
      </c>
      <c r="C292" s="3" t="s">
        <v>11</v>
      </c>
      <c r="D292" s="3" t="s">
        <v>244</v>
      </c>
      <c r="E292" s="3" t="s">
        <v>132</v>
      </c>
      <c r="F292" s="46">
        <f>ВСР!G359</f>
        <v>23224500</v>
      </c>
      <c r="G292" s="46">
        <f>ВСР!H359</f>
        <v>22982820</v>
      </c>
      <c r="H292" s="46">
        <f>ВСР!I359</f>
        <v>23191070</v>
      </c>
    </row>
    <row r="293" spans="1:8" x14ac:dyDescent="0.25">
      <c r="A293" s="59" t="s">
        <v>246</v>
      </c>
      <c r="B293" s="3" t="s">
        <v>120</v>
      </c>
      <c r="C293" s="3" t="s">
        <v>11</v>
      </c>
      <c r="D293" s="3" t="s">
        <v>247</v>
      </c>
      <c r="E293" s="3"/>
      <c r="F293" s="46">
        <f t="shared" ref="F293:H294" si="126">F294</f>
        <v>100000</v>
      </c>
      <c r="G293" s="46">
        <f t="shared" si="126"/>
        <v>100000</v>
      </c>
      <c r="H293" s="46">
        <f t="shared" si="126"/>
        <v>100000</v>
      </c>
    </row>
    <row r="294" spans="1:8" ht="30" x14ac:dyDescent="0.25">
      <c r="A294" s="21" t="s">
        <v>16</v>
      </c>
      <c r="B294" s="3" t="s">
        <v>120</v>
      </c>
      <c r="C294" s="3" t="s">
        <v>11</v>
      </c>
      <c r="D294" s="3" t="s">
        <v>247</v>
      </c>
      <c r="E294" s="3" t="s">
        <v>125</v>
      </c>
      <c r="F294" s="46">
        <f t="shared" si="126"/>
        <v>100000</v>
      </c>
      <c r="G294" s="46">
        <f t="shared" si="126"/>
        <v>100000</v>
      </c>
      <c r="H294" s="46">
        <f t="shared" si="126"/>
        <v>100000</v>
      </c>
    </row>
    <row r="295" spans="1:8" ht="30" x14ac:dyDescent="0.25">
      <c r="A295" s="21" t="s">
        <v>17</v>
      </c>
      <c r="B295" s="3" t="s">
        <v>120</v>
      </c>
      <c r="C295" s="3" t="s">
        <v>11</v>
      </c>
      <c r="D295" s="3" t="s">
        <v>247</v>
      </c>
      <c r="E295" s="3" t="s">
        <v>126</v>
      </c>
      <c r="F295" s="46">
        <f>ВСР!G362</f>
        <v>100000</v>
      </c>
      <c r="G295" s="46">
        <f>ВСР!H362</f>
        <v>100000</v>
      </c>
      <c r="H295" s="46">
        <f>ВСР!I362</f>
        <v>100000</v>
      </c>
    </row>
    <row r="296" spans="1:8" ht="75" x14ac:dyDescent="0.25">
      <c r="A296" s="59" t="s">
        <v>249</v>
      </c>
      <c r="B296" s="3" t="s">
        <v>120</v>
      </c>
      <c r="C296" s="3" t="s">
        <v>11</v>
      </c>
      <c r="D296" s="3" t="s">
        <v>248</v>
      </c>
      <c r="E296" s="3"/>
      <c r="F296" s="46">
        <f t="shared" ref="F296:H297" si="127">F297</f>
        <v>14840000</v>
      </c>
      <c r="G296" s="46">
        <f t="shared" si="127"/>
        <v>9087550</v>
      </c>
      <c r="H296" s="46">
        <f t="shared" si="127"/>
        <v>9264500</v>
      </c>
    </row>
    <row r="297" spans="1:8" ht="30" x14ac:dyDescent="0.25">
      <c r="A297" s="21" t="s">
        <v>20</v>
      </c>
      <c r="B297" s="3" t="s">
        <v>120</v>
      </c>
      <c r="C297" s="3" t="s">
        <v>11</v>
      </c>
      <c r="D297" s="3" t="s">
        <v>248</v>
      </c>
      <c r="E297" s="3" t="s">
        <v>131</v>
      </c>
      <c r="F297" s="46">
        <f t="shared" si="127"/>
        <v>14840000</v>
      </c>
      <c r="G297" s="46">
        <f t="shared" si="127"/>
        <v>9087550</v>
      </c>
      <c r="H297" s="46">
        <f t="shared" si="127"/>
        <v>9264500</v>
      </c>
    </row>
    <row r="298" spans="1:8" x14ac:dyDescent="0.25">
      <c r="A298" s="21" t="s">
        <v>21</v>
      </c>
      <c r="B298" s="3" t="s">
        <v>120</v>
      </c>
      <c r="C298" s="3" t="s">
        <v>11</v>
      </c>
      <c r="D298" s="3" t="s">
        <v>248</v>
      </c>
      <c r="E298" s="3" t="s">
        <v>132</v>
      </c>
      <c r="F298" s="46">
        <f>ВСР!G365</f>
        <v>14840000</v>
      </c>
      <c r="G298" s="46">
        <f>ВСР!H365</f>
        <v>9087550</v>
      </c>
      <c r="H298" s="46">
        <f>ВСР!I365</f>
        <v>9264500</v>
      </c>
    </row>
    <row r="299" spans="1:8" ht="90" x14ac:dyDescent="0.25">
      <c r="A299" s="59" t="s">
        <v>251</v>
      </c>
      <c r="B299" s="3" t="s">
        <v>120</v>
      </c>
      <c r="C299" s="3" t="s">
        <v>11</v>
      </c>
      <c r="D299" s="3" t="s">
        <v>250</v>
      </c>
      <c r="E299" s="3"/>
      <c r="F299" s="46">
        <f t="shared" ref="F299:H300" si="128">F300</f>
        <v>4388000</v>
      </c>
      <c r="G299" s="46">
        <f t="shared" si="128"/>
        <v>4405000</v>
      </c>
      <c r="H299" s="46">
        <f t="shared" si="128"/>
        <v>4423000</v>
      </c>
    </row>
    <row r="300" spans="1:8" ht="30" x14ac:dyDescent="0.25">
      <c r="A300" s="21" t="s">
        <v>20</v>
      </c>
      <c r="B300" s="3" t="s">
        <v>120</v>
      </c>
      <c r="C300" s="3" t="s">
        <v>11</v>
      </c>
      <c r="D300" s="3" t="s">
        <v>250</v>
      </c>
      <c r="E300" s="3" t="s">
        <v>131</v>
      </c>
      <c r="F300" s="46">
        <f t="shared" si="128"/>
        <v>4388000</v>
      </c>
      <c r="G300" s="46">
        <f t="shared" si="128"/>
        <v>4405000</v>
      </c>
      <c r="H300" s="46">
        <f t="shared" si="128"/>
        <v>4423000</v>
      </c>
    </row>
    <row r="301" spans="1:8" x14ac:dyDescent="0.25">
      <c r="A301" s="21" t="s">
        <v>21</v>
      </c>
      <c r="B301" s="3" t="s">
        <v>120</v>
      </c>
      <c r="C301" s="3" t="s">
        <v>11</v>
      </c>
      <c r="D301" s="3" t="s">
        <v>250</v>
      </c>
      <c r="E301" s="3" t="s">
        <v>132</v>
      </c>
      <c r="F301" s="46">
        <f>ВСР!G368</f>
        <v>4388000</v>
      </c>
      <c r="G301" s="46">
        <f>ВСР!H368</f>
        <v>4405000</v>
      </c>
      <c r="H301" s="46">
        <f>ВСР!I368</f>
        <v>4423000</v>
      </c>
    </row>
    <row r="302" spans="1:8" ht="90" x14ac:dyDescent="0.25">
      <c r="A302" s="59" t="s">
        <v>252</v>
      </c>
      <c r="B302" s="3" t="s">
        <v>120</v>
      </c>
      <c r="C302" s="3" t="s">
        <v>11</v>
      </c>
      <c r="D302" s="3" t="s">
        <v>245</v>
      </c>
      <c r="E302" s="3"/>
      <c r="F302" s="46">
        <f t="shared" ref="F302:H303" si="129">F303</f>
        <v>1200000</v>
      </c>
      <c r="G302" s="46">
        <f t="shared" si="129"/>
        <v>1200000</v>
      </c>
      <c r="H302" s="46">
        <f t="shared" si="129"/>
        <v>1200000</v>
      </c>
    </row>
    <row r="303" spans="1:8" ht="30" x14ac:dyDescent="0.25">
      <c r="A303" s="21" t="s">
        <v>16</v>
      </c>
      <c r="B303" s="3" t="s">
        <v>120</v>
      </c>
      <c r="C303" s="3" t="s">
        <v>11</v>
      </c>
      <c r="D303" s="3" t="s">
        <v>245</v>
      </c>
      <c r="E303" s="3" t="s">
        <v>125</v>
      </c>
      <c r="F303" s="46">
        <f t="shared" si="129"/>
        <v>1200000</v>
      </c>
      <c r="G303" s="46">
        <f t="shared" si="129"/>
        <v>1200000</v>
      </c>
      <c r="H303" s="46">
        <f t="shared" si="129"/>
        <v>1200000</v>
      </c>
    </row>
    <row r="304" spans="1:8" ht="30" x14ac:dyDescent="0.25">
      <c r="A304" s="21" t="s">
        <v>17</v>
      </c>
      <c r="B304" s="3" t="s">
        <v>120</v>
      </c>
      <c r="C304" s="3" t="s">
        <v>11</v>
      </c>
      <c r="D304" s="3" t="s">
        <v>245</v>
      </c>
      <c r="E304" s="3" t="s">
        <v>126</v>
      </c>
      <c r="F304" s="46">
        <f>ВСР!G371</f>
        <v>1200000</v>
      </c>
      <c r="G304" s="46">
        <f>ВСР!H371</f>
        <v>1200000</v>
      </c>
      <c r="H304" s="46">
        <f>ВСР!I371</f>
        <v>1200000</v>
      </c>
    </row>
    <row r="305" spans="1:8" ht="45" x14ac:dyDescent="0.25">
      <c r="A305" s="59" t="s">
        <v>303</v>
      </c>
      <c r="B305" s="3" t="s">
        <v>120</v>
      </c>
      <c r="C305" s="3" t="s">
        <v>11</v>
      </c>
      <c r="D305" s="3" t="s">
        <v>253</v>
      </c>
      <c r="E305" s="3"/>
      <c r="F305" s="46">
        <f t="shared" ref="F305:H306" si="130">F306</f>
        <v>1064040.22</v>
      </c>
      <c r="G305" s="46">
        <f t="shared" si="130"/>
        <v>1630434.78</v>
      </c>
      <c r="H305" s="46">
        <f t="shared" si="130"/>
        <v>2304181.52</v>
      </c>
    </row>
    <row r="306" spans="1:8" ht="30" x14ac:dyDescent="0.25">
      <c r="A306" s="21" t="s">
        <v>20</v>
      </c>
      <c r="B306" s="3" t="s">
        <v>120</v>
      </c>
      <c r="C306" s="3" t="s">
        <v>11</v>
      </c>
      <c r="D306" s="3" t="s">
        <v>253</v>
      </c>
      <c r="E306" s="3" t="s">
        <v>131</v>
      </c>
      <c r="F306" s="46">
        <f t="shared" si="130"/>
        <v>1064040.22</v>
      </c>
      <c r="G306" s="46">
        <f t="shared" si="130"/>
        <v>1630434.78</v>
      </c>
      <c r="H306" s="46">
        <f t="shared" si="130"/>
        <v>2304181.52</v>
      </c>
    </row>
    <row r="307" spans="1:8" x14ac:dyDescent="0.25">
      <c r="A307" s="21" t="s">
        <v>21</v>
      </c>
      <c r="B307" s="3" t="s">
        <v>120</v>
      </c>
      <c r="C307" s="3" t="s">
        <v>11</v>
      </c>
      <c r="D307" s="3" t="s">
        <v>253</v>
      </c>
      <c r="E307" s="3" t="s">
        <v>132</v>
      </c>
      <c r="F307" s="46">
        <f>ВСР!G374</f>
        <v>1064040.22</v>
      </c>
      <c r="G307" s="46">
        <f>ВСР!H374</f>
        <v>1630434.78</v>
      </c>
      <c r="H307" s="46">
        <f>ВСР!I374</f>
        <v>2304181.52</v>
      </c>
    </row>
    <row r="308" spans="1:8" ht="18.75" customHeight="1" x14ac:dyDescent="0.25">
      <c r="A308" s="20" t="s">
        <v>151</v>
      </c>
      <c r="B308" s="2" t="s">
        <v>120</v>
      </c>
      <c r="C308" s="2" t="s">
        <v>115</v>
      </c>
      <c r="D308" s="3"/>
      <c r="E308" s="3"/>
      <c r="F308" s="46">
        <f>F309+F316+F321</f>
        <v>4068100</v>
      </c>
      <c r="G308" s="46">
        <f>G309+G316+G321</f>
        <v>4148500</v>
      </c>
      <c r="H308" s="46">
        <f>H309+H316+H321</f>
        <v>4235800</v>
      </c>
    </row>
    <row r="309" spans="1:8" ht="30" x14ac:dyDescent="0.25">
      <c r="A309" s="21" t="s">
        <v>15</v>
      </c>
      <c r="B309" s="3" t="s">
        <v>120</v>
      </c>
      <c r="C309" s="3" t="s">
        <v>115</v>
      </c>
      <c r="D309" s="3" t="s">
        <v>254</v>
      </c>
      <c r="E309" s="3"/>
      <c r="F309" s="46">
        <f>F310+F312+F314</f>
        <v>1741800</v>
      </c>
      <c r="G309" s="46">
        <f t="shared" ref="G309:H309" si="131">G310+G312+G314</f>
        <v>1741800</v>
      </c>
      <c r="H309" s="46">
        <f t="shared" si="131"/>
        <v>1741800</v>
      </c>
    </row>
    <row r="310" spans="1:8" ht="62.25" customHeight="1" x14ac:dyDescent="0.25">
      <c r="A310" s="21" t="s">
        <v>43</v>
      </c>
      <c r="B310" s="3" t="s">
        <v>120</v>
      </c>
      <c r="C310" s="3" t="s">
        <v>115</v>
      </c>
      <c r="D310" s="3" t="s">
        <v>254</v>
      </c>
      <c r="E310" s="3" t="s">
        <v>123</v>
      </c>
      <c r="F310" s="46">
        <f>F311</f>
        <v>1668077</v>
      </c>
      <c r="G310" s="46">
        <f t="shared" ref="G310:H310" si="132">G311</f>
        <v>1668077</v>
      </c>
      <c r="H310" s="46">
        <f t="shared" si="132"/>
        <v>1668077</v>
      </c>
    </row>
    <row r="311" spans="1:8" ht="30" x14ac:dyDescent="0.25">
      <c r="A311" s="21" t="s">
        <v>14</v>
      </c>
      <c r="B311" s="3" t="s">
        <v>120</v>
      </c>
      <c r="C311" s="3" t="s">
        <v>115</v>
      </c>
      <c r="D311" s="3" t="s">
        <v>254</v>
      </c>
      <c r="E311" s="3" t="s">
        <v>124</v>
      </c>
      <c r="F311" s="46">
        <f>ВСР!G378</f>
        <v>1668077</v>
      </c>
      <c r="G311" s="46">
        <f>ВСР!H378</f>
        <v>1668077</v>
      </c>
      <c r="H311" s="46">
        <f>ВСР!I378</f>
        <v>1668077</v>
      </c>
    </row>
    <row r="312" spans="1:8" ht="30" x14ac:dyDescent="0.25">
      <c r="A312" s="21" t="s">
        <v>16</v>
      </c>
      <c r="B312" s="3" t="s">
        <v>120</v>
      </c>
      <c r="C312" s="3" t="s">
        <v>115</v>
      </c>
      <c r="D312" s="3" t="s">
        <v>254</v>
      </c>
      <c r="E312" s="3" t="s">
        <v>125</v>
      </c>
      <c r="F312" s="46">
        <f>F313</f>
        <v>72723</v>
      </c>
      <c r="G312" s="46">
        <f t="shared" ref="G312:H312" si="133">G313</f>
        <v>72723</v>
      </c>
      <c r="H312" s="46">
        <f t="shared" si="133"/>
        <v>72723</v>
      </c>
    </row>
    <row r="313" spans="1:8" ht="30" x14ac:dyDescent="0.25">
      <c r="A313" s="21" t="s">
        <v>17</v>
      </c>
      <c r="B313" s="3" t="s">
        <v>120</v>
      </c>
      <c r="C313" s="3" t="s">
        <v>115</v>
      </c>
      <c r="D313" s="3" t="s">
        <v>254</v>
      </c>
      <c r="E313" s="3" t="s">
        <v>126</v>
      </c>
      <c r="F313" s="46">
        <f>ВСР!G380</f>
        <v>72723</v>
      </c>
      <c r="G313" s="46">
        <f>ВСР!H380</f>
        <v>72723</v>
      </c>
      <c r="H313" s="46">
        <f>ВСР!I380</f>
        <v>72723</v>
      </c>
    </row>
    <row r="314" spans="1:8" x14ac:dyDescent="0.25">
      <c r="A314" s="21" t="s">
        <v>18</v>
      </c>
      <c r="B314" s="3" t="s">
        <v>120</v>
      </c>
      <c r="C314" s="3" t="s">
        <v>115</v>
      </c>
      <c r="D314" s="3" t="s">
        <v>254</v>
      </c>
      <c r="E314" s="3" t="s">
        <v>127</v>
      </c>
      <c r="F314" s="46">
        <f>F315</f>
        <v>1000</v>
      </c>
      <c r="G314" s="46">
        <f t="shared" ref="G314:H314" si="134">G315</f>
        <v>1000</v>
      </c>
      <c r="H314" s="46">
        <f t="shared" si="134"/>
        <v>1000</v>
      </c>
    </row>
    <row r="315" spans="1:8" x14ac:dyDescent="0.25">
      <c r="A315" s="21" t="s">
        <v>19</v>
      </c>
      <c r="B315" s="3" t="s">
        <v>120</v>
      </c>
      <c r="C315" s="3" t="s">
        <v>115</v>
      </c>
      <c r="D315" s="3" t="s">
        <v>254</v>
      </c>
      <c r="E315" s="3" t="s">
        <v>128</v>
      </c>
      <c r="F315" s="46">
        <f>ВСР!G382</f>
        <v>1000</v>
      </c>
      <c r="G315" s="46">
        <f>ВСР!H382</f>
        <v>1000</v>
      </c>
      <c r="H315" s="46">
        <f>ВСР!I382</f>
        <v>1000</v>
      </c>
    </row>
    <row r="316" spans="1:8" ht="30" x14ac:dyDescent="0.25">
      <c r="A316" s="59" t="s">
        <v>194</v>
      </c>
      <c r="B316" s="3" t="s">
        <v>120</v>
      </c>
      <c r="C316" s="3" t="s">
        <v>115</v>
      </c>
      <c r="D316" s="3" t="s">
        <v>255</v>
      </c>
      <c r="E316" s="3"/>
      <c r="F316" s="46">
        <f>F317+F319</f>
        <v>2200300</v>
      </c>
      <c r="G316" s="46">
        <f t="shared" ref="G316" si="135">G317+G319</f>
        <v>2280700</v>
      </c>
      <c r="H316" s="46">
        <f t="shared" ref="H316" si="136">H317+H319</f>
        <v>2368000</v>
      </c>
    </row>
    <row r="317" spans="1:8" ht="69" customHeight="1" x14ac:dyDescent="0.25">
      <c r="A317" s="21" t="s">
        <v>43</v>
      </c>
      <c r="B317" s="3" t="s">
        <v>120</v>
      </c>
      <c r="C317" s="3" t="s">
        <v>115</v>
      </c>
      <c r="D317" s="3" t="s">
        <v>255</v>
      </c>
      <c r="E317" s="3" t="s">
        <v>123</v>
      </c>
      <c r="F317" s="46">
        <f>F318</f>
        <v>2026000</v>
      </c>
      <c r="G317" s="46">
        <f t="shared" ref="G317:H317" si="137">G318</f>
        <v>2103300</v>
      </c>
      <c r="H317" s="46">
        <f t="shared" si="137"/>
        <v>2187300</v>
      </c>
    </row>
    <row r="318" spans="1:8" ht="30" x14ac:dyDescent="0.25">
      <c r="A318" s="21" t="s">
        <v>14</v>
      </c>
      <c r="B318" s="3" t="s">
        <v>120</v>
      </c>
      <c r="C318" s="3" t="s">
        <v>115</v>
      </c>
      <c r="D318" s="3" t="s">
        <v>255</v>
      </c>
      <c r="E318" s="3" t="s">
        <v>124</v>
      </c>
      <c r="F318" s="46">
        <f>ВСР!G385</f>
        <v>2026000</v>
      </c>
      <c r="G318" s="46">
        <f>ВСР!H385</f>
        <v>2103300</v>
      </c>
      <c r="H318" s="46">
        <f>ВСР!I385</f>
        <v>2187300</v>
      </c>
    </row>
    <row r="319" spans="1:8" ht="30" x14ac:dyDescent="0.25">
      <c r="A319" s="21" t="s">
        <v>16</v>
      </c>
      <c r="B319" s="3" t="s">
        <v>120</v>
      </c>
      <c r="C319" s="3" t="s">
        <v>115</v>
      </c>
      <c r="D319" s="3" t="s">
        <v>255</v>
      </c>
      <c r="E319" s="3" t="s">
        <v>125</v>
      </c>
      <c r="F319" s="46">
        <f>F320</f>
        <v>174300</v>
      </c>
      <c r="G319" s="46">
        <f t="shared" ref="G319:H319" si="138">G320</f>
        <v>177400</v>
      </c>
      <c r="H319" s="46">
        <f t="shared" si="138"/>
        <v>180700</v>
      </c>
    </row>
    <row r="320" spans="1:8" ht="30" x14ac:dyDescent="0.25">
      <c r="A320" s="21" t="s">
        <v>17</v>
      </c>
      <c r="B320" s="3" t="s">
        <v>120</v>
      </c>
      <c r="C320" s="3" t="s">
        <v>115</v>
      </c>
      <c r="D320" s="3" t="s">
        <v>255</v>
      </c>
      <c r="E320" s="3" t="s">
        <v>126</v>
      </c>
      <c r="F320" s="46">
        <f>ВСР!G387</f>
        <v>174300</v>
      </c>
      <c r="G320" s="46">
        <f>ВСР!H387</f>
        <v>177400</v>
      </c>
      <c r="H320" s="46">
        <f>ВСР!I387</f>
        <v>180700</v>
      </c>
    </row>
    <row r="321" spans="1:8" ht="75" x14ac:dyDescent="0.25">
      <c r="A321" s="21" t="s">
        <v>105</v>
      </c>
      <c r="B321" s="3" t="s">
        <v>120</v>
      </c>
      <c r="C321" s="3" t="s">
        <v>115</v>
      </c>
      <c r="D321" s="3" t="s">
        <v>156</v>
      </c>
      <c r="E321" s="3"/>
      <c r="F321" s="46">
        <f>F322</f>
        <v>126000</v>
      </c>
      <c r="G321" s="46">
        <f t="shared" ref="G321:H321" si="139">G322</f>
        <v>126000</v>
      </c>
      <c r="H321" s="46">
        <f t="shared" si="139"/>
        <v>126000</v>
      </c>
    </row>
    <row r="322" spans="1:8" ht="30" x14ac:dyDescent="0.25">
      <c r="A322" s="21" t="s">
        <v>20</v>
      </c>
      <c r="B322" s="3" t="s">
        <v>120</v>
      </c>
      <c r="C322" s="3" t="s">
        <v>115</v>
      </c>
      <c r="D322" s="3" t="s">
        <v>156</v>
      </c>
      <c r="E322" s="3" t="s">
        <v>131</v>
      </c>
      <c r="F322" s="46">
        <f>F323</f>
        <v>126000</v>
      </c>
      <c r="G322" s="46">
        <f t="shared" ref="G322:H322" si="140">G323</f>
        <v>126000</v>
      </c>
      <c r="H322" s="46">
        <f t="shared" si="140"/>
        <v>126000</v>
      </c>
    </row>
    <row r="323" spans="1:8" x14ac:dyDescent="0.25">
      <c r="A323" s="21" t="s">
        <v>139</v>
      </c>
      <c r="B323" s="3" t="s">
        <v>120</v>
      </c>
      <c r="C323" s="3" t="s">
        <v>115</v>
      </c>
      <c r="D323" s="3" t="s">
        <v>156</v>
      </c>
      <c r="E323" s="3" t="s">
        <v>132</v>
      </c>
      <c r="F323" s="46">
        <f>ВСР!G390</f>
        <v>126000</v>
      </c>
      <c r="G323" s="46">
        <f>ВСР!H390</f>
        <v>126000</v>
      </c>
      <c r="H323" s="46">
        <f>ВСР!I390</f>
        <v>126000</v>
      </c>
    </row>
    <row r="324" spans="1:8" x14ac:dyDescent="0.25">
      <c r="A324" s="19" t="s">
        <v>106</v>
      </c>
      <c r="B324" s="2">
        <v>10</v>
      </c>
      <c r="C324" s="3"/>
      <c r="D324" s="3"/>
      <c r="E324" s="3"/>
      <c r="F324" s="47">
        <f>F325+F329+F333+F350</f>
        <v>35658276.299999997</v>
      </c>
      <c r="G324" s="47">
        <f>G325+G329+G333+G350</f>
        <v>29130306</v>
      </c>
      <c r="H324" s="47">
        <f>H325+H329+H333+H350</f>
        <v>29666495.800000001</v>
      </c>
    </row>
    <row r="325" spans="1:8" x14ac:dyDescent="0.25">
      <c r="A325" s="20" t="s">
        <v>107</v>
      </c>
      <c r="B325" s="2">
        <v>10</v>
      </c>
      <c r="C325" s="2" t="s">
        <v>11</v>
      </c>
      <c r="D325" s="3"/>
      <c r="E325" s="3"/>
      <c r="F325" s="46">
        <f t="shared" ref="F325:H327" si="141">F326</f>
        <v>2898600</v>
      </c>
      <c r="G325" s="46">
        <f t="shared" si="141"/>
        <v>2898600</v>
      </c>
      <c r="H325" s="46">
        <f t="shared" si="141"/>
        <v>2898600</v>
      </c>
    </row>
    <row r="326" spans="1:8" ht="30" x14ac:dyDescent="0.25">
      <c r="A326" s="59" t="s">
        <v>206</v>
      </c>
      <c r="B326" s="3" t="s">
        <v>140</v>
      </c>
      <c r="C326" s="3" t="s">
        <v>11</v>
      </c>
      <c r="D326" s="3" t="s">
        <v>207</v>
      </c>
      <c r="E326" s="3"/>
      <c r="F326" s="46">
        <f t="shared" si="141"/>
        <v>2898600</v>
      </c>
      <c r="G326" s="46">
        <f t="shared" si="141"/>
        <v>2898600</v>
      </c>
      <c r="H326" s="46">
        <f t="shared" si="141"/>
        <v>2898600</v>
      </c>
    </row>
    <row r="327" spans="1:8" x14ac:dyDescent="0.25">
      <c r="A327" s="27" t="s">
        <v>101</v>
      </c>
      <c r="B327" s="3" t="s">
        <v>140</v>
      </c>
      <c r="C327" s="3" t="s">
        <v>11</v>
      </c>
      <c r="D327" s="3" t="s">
        <v>207</v>
      </c>
      <c r="E327" s="3" t="s">
        <v>141</v>
      </c>
      <c r="F327" s="46">
        <f t="shared" si="141"/>
        <v>2898600</v>
      </c>
      <c r="G327" s="46">
        <f t="shared" si="141"/>
        <v>2898600</v>
      </c>
      <c r="H327" s="46">
        <f t="shared" si="141"/>
        <v>2898600</v>
      </c>
    </row>
    <row r="328" spans="1:8" ht="30" x14ac:dyDescent="0.25">
      <c r="A328" s="27" t="s">
        <v>42</v>
      </c>
      <c r="B328" s="13">
        <v>10</v>
      </c>
      <c r="C328" s="13" t="s">
        <v>11</v>
      </c>
      <c r="D328" s="3" t="s">
        <v>207</v>
      </c>
      <c r="E328" s="13" t="s">
        <v>142</v>
      </c>
      <c r="F328" s="48">
        <f>ВСР!G143</f>
        <v>2898600</v>
      </c>
      <c r="G328" s="48">
        <f>ВСР!H143</f>
        <v>2898600</v>
      </c>
      <c r="H328" s="48">
        <f>ВСР!I143</f>
        <v>2898600</v>
      </c>
    </row>
    <row r="329" spans="1:8" x14ac:dyDescent="0.25">
      <c r="A329" s="20" t="s">
        <v>108</v>
      </c>
      <c r="B329" s="15" t="s">
        <v>140</v>
      </c>
      <c r="C329" s="15" t="s">
        <v>114</v>
      </c>
      <c r="D329" s="13"/>
      <c r="E329" s="13"/>
      <c r="F329" s="48">
        <f>F330</f>
        <v>57000</v>
      </c>
      <c r="G329" s="48">
        <f t="shared" ref="G329:H329" si="142">G330</f>
        <v>57000</v>
      </c>
      <c r="H329" s="48">
        <f t="shared" si="142"/>
        <v>57000</v>
      </c>
    </row>
    <row r="330" spans="1:8" ht="45" x14ac:dyDescent="0.25">
      <c r="A330" s="21" t="s">
        <v>45</v>
      </c>
      <c r="B330" s="3" t="s">
        <v>140</v>
      </c>
      <c r="C330" s="3" t="s">
        <v>114</v>
      </c>
      <c r="D330" s="3" t="s">
        <v>208</v>
      </c>
      <c r="E330" s="3"/>
      <c r="F330" s="46">
        <f t="shared" ref="F330:H331" si="143">F331</f>
        <v>57000</v>
      </c>
      <c r="G330" s="46">
        <f t="shared" si="143"/>
        <v>57000</v>
      </c>
      <c r="H330" s="46">
        <f t="shared" si="143"/>
        <v>57000</v>
      </c>
    </row>
    <row r="331" spans="1:8" x14ac:dyDescent="0.25">
      <c r="A331" s="27" t="s">
        <v>101</v>
      </c>
      <c r="B331" s="3" t="s">
        <v>140</v>
      </c>
      <c r="C331" s="3" t="s">
        <v>114</v>
      </c>
      <c r="D331" s="3" t="s">
        <v>208</v>
      </c>
      <c r="E331" s="3" t="s">
        <v>141</v>
      </c>
      <c r="F331" s="46">
        <f t="shared" si="143"/>
        <v>57000</v>
      </c>
      <c r="G331" s="46">
        <f t="shared" si="143"/>
        <v>57000</v>
      </c>
      <c r="H331" s="46">
        <f t="shared" si="143"/>
        <v>57000</v>
      </c>
    </row>
    <row r="332" spans="1:8" ht="30" x14ac:dyDescent="0.25">
      <c r="A332" s="27" t="s">
        <v>42</v>
      </c>
      <c r="B332" s="3" t="s">
        <v>140</v>
      </c>
      <c r="C332" s="3" t="s">
        <v>114</v>
      </c>
      <c r="D332" s="3" t="s">
        <v>208</v>
      </c>
      <c r="E332" s="13" t="s">
        <v>142</v>
      </c>
      <c r="F332" s="46">
        <f>ВСР!G147</f>
        <v>57000</v>
      </c>
      <c r="G332" s="46">
        <f>ВСР!H147</f>
        <v>57000</v>
      </c>
      <c r="H332" s="46">
        <f>ВСР!I147</f>
        <v>57000</v>
      </c>
    </row>
    <row r="333" spans="1:8" x14ac:dyDescent="0.25">
      <c r="A333" s="20" t="s">
        <v>109</v>
      </c>
      <c r="B333" s="2" t="s">
        <v>140</v>
      </c>
      <c r="C333" s="2" t="s">
        <v>115</v>
      </c>
      <c r="D333" s="3"/>
      <c r="E333" s="3"/>
      <c r="F333" s="46">
        <f>F334+F341+F338+F344+F347</f>
        <v>30259805.800000001</v>
      </c>
      <c r="G333" s="46">
        <f t="shared" ref="G333:H333" si="144">G334+G341+G338+G344+G347</f>
        <v>23731835.5</v>
      </c>
      <c r="H333" s="46">
        <f t="shared" si="144"/>
        <v>24268025.300000001</v>
      </c>
    </row>
    <row r="334" spans="1:8" ht="163.5" customHeight="1" x14ac:dyDescent="0.25">
      <c r="A334" s="27" t="s">
        <v>288</v>
      </c>
      <c r="B334" s="3" t="s">
        <v>140</v>
      </c>
      <c r="C334" s="3" t="s">
        <v>115</v>
      </c>
      <c r="D334" s="3" t="s">
        <v>287</v>
      </c>
      <c r="E334" s="13"/>
      <c r="F334" s="46">
        <f>F335</f>
        <v>12795659.5</v>
      </c>
      <c r="G334" s="46">
        <f t="shared" ref="G334:H334" si="145">G335</f>
        <v>13285659.5</v>
      </c>
      <c r="H334" s="46">
        <f t="shared" si="145"/>
        <v>13814359.5</v>
      </c>
    </row>
    <row r="335" spans="1:8" x14ac:dyDescent="0.25">
      <c r="A335" s="27" t="s">
        <v>101</v>
      </c>
      <c r="B335" s="3" t="s">
        <v>140</v>
      </c>
      <c r="C335" s="3" t="s">
        <v>115</v>
      </c>
      <c r="D335" s="3" t="s">
        <v>287</v>
      </c>
      <c r="E335" s="13" t="s">
        <v>141</v>
      </c>
      <c r="F335" s="46">
        <f>F336+F337</f>
        <v>12795659.5</v>
      </c>
      <c r="G335" s="46">
        <f t="shared" ref="G335:H335" si="146">G336+G337</f>
        <v>13285659.5</v>
      </c>
      <c r="H335" s="46">
        <f t="shared" si="146"/>
        <v>13814359.5</v>
      </c>
    </row>
    <row r="336" spans="1:8" ht="18.75" customHeight="1" x14ac:dyDescent="0.25">
      <c r="A336" s="27" t="s">
        <v>46</v>
      </c>
      <c r="B336" s="3" t="s">
        <v>140</v>
      </c>
      <c r="C336" s="3" t="s">
        <v>115</v>
      </c>
      <c r="D336" s="3" t="s">
        <v>287</v>
      </c>
      <c r="E336" s="13" t="s">
        <v>143</v>
      </c>
      <c r="F336" s="46">
        <f>ВСР!G151</f>
        <v>7916895</v>
      </c>
      <c r="G336" s="46">
        <f>ВСР!H151</f>
        <v>8222760</v>
      </c>
      <c r="H336" s="46">
        <f>ВСР!I151</f>
        <v>8552970</v>
      </c>
    </row>
    <row r="337" spans="1:8" ht="30" x14ac:dyDescent="0.25">
      <c r="A337" s="27" t="s">
        <v>42</v>
      </c>
      <c r="B337" s="3" t="s">
        <v>140</v>
      </c>
      <c r="C337" s="3" t="s">
        <v>115</v>
      </c>
      <c r="D337" s="3" t="s">
        <v>287</v>
      </c>
      <c r="E337" s="13" t="s">
        <v>142</v>
      </c>
      <c r="F337" s="46">
        <f>ВСР!G152</f>
        <v>4878764.5</v>
      </c>
      <c r="G337" s="46">
        <f>ВСР!H152</f>
        <v>5062899.5</v>
      </c>
      <c r="H337" s="46">
        <f>ВСР!I152</f>
        <v>5261389.5</v>
      </c>
    </row>
    <row r="338" spans="1:8" ht="60" x14ac:dyDescent="0.25">
      <c r="A338" s="9" t="s">
        <v>211</v>
      </c>
      <c r="B338" s="3" t="s">
        <v>140</v>
      </c>
      <c r="C338" s="3" t="s">
        <v>115</v>
      </c>
      <c r="D338" s="3" t="s">
        <v>212</v>
      </c>
      <c r="E338" s="3"/>
      <c r="F338" s="46">
        <f t="shared" ref="F338:H339" si="147">F339</f>
        <v>10035960</v>
      </c>
      <c r="G338" s="46">
        <f t="shared" si="147"/>
        <v>3010788</v>
      </c>
      <c r="H338" s="46">
        <f t="shared" si="147"/>
        <v>3010788</v>
      </c>
    </row>
    <row r="339" spans="1:8" ht="30" x14ac:dyDescent="0.25">
      <c r="A339" s="21" t="s">
        <v>144</v>
      </c>
      <c r="B339" s="3" t="s">
        <v>140</v>
      </c>
      <c r="C339" s="3" t="s">
        <v>115</v>
      </c>
      <c r="D339" s="3" t="s">
        <v>212</v>
      </c>
      <c r="E339" s="3" t="s">
        <v>137</v>
      </c>
      <c r="F339" s="46">
        <f t="shared" si="147"/>
        <v>10035960</v>
      </c>
      <c r="G339" s="46">
        <f t="shared" si="147"/>
        <v>3010788</v>
      </c>
      <c r="H339" s="46">
        <f t="shared" si="147"/>
        <v>3010788</v>
      </c>
    </row>
    <row r="340" spans="1:8" x14ac:dyDescent="0.25">
      <c r="A340" s="27" t="s">
        <v>145</v>
      </c>
      <c r="B340" s="3" t="s">
        <v>140</v>
      </c>
      <c r="C340" s="3" t="s">
        <v>115</v>
      </c>
      <c r="D340" s="3" t="s">
        <v>212</v>
      </c>
      <c r="E340" s="3" t="s">
        <v>138</v>
      </c>
      <c r="F340" s="46">
        <f>ВСР!G155</f>
        <v>10035960</v>
      </c>
      <c r="G340" s="46">
        <f>ВСР!H155</f>
        <v>3010788</v>
      </c>
      <c r="H340" s="46">
        <f>ВСР!I155</f>
        <v>3010788</v>
      </c>
    </row>
    <row r="341" spans="1:8" ht="46.5" customHeight="1" x14ac:dyDescent="0.25">
      <c r="A341" s="27" t="s">
        <v>146</v>
      </c>
      <c r="B341" s="3" t="s">
        <v>140</v>
      </c>
      <c r="C341" s="3" t="s">
        <v>115</v>
      </c>
      <c r="D341" s="3" t="s">
        <v>210</v>
      </c>
      <c r="E341" s="3"/>
      <c r="F341" s="46">
        <f t="shared" ref="F341:H342" si="148">F342</f>
        <v>180041.3</v>
      </c>
      <c r="G341" s="46">
        <f t="shared" si="148"/>
        <v>187243</v>
      </c>
      <c r="H341" s="46">
        <f t="shared" si="148"/>
        <v>194732.79999999999</v>
      </c>
    </row>
    <row r="342" spans="1:8" ht="18" customHeight="1" x14ac:dyDescent="0.25">
      <c r="A342" s="27" t="s">
        <v>101</v>
      </c>
      <c r="B342" s="3" t="s">
        <v>140</v>
      </c>
      <c r="C342" s="3" t="s">
        <v>115</v>
      </c>
      <c r="D342" s="3" t="s">
        <v>210</v>
      </c>
      <c r="E342" s="3" t="s">
        <v>141</v>
      </c>
      <c r="F342" s="46">
        <f t="shared" si="148"/>
        <v>180041.3</v>
      </c>
      <c r="G342" s="46">
        <f t="shared" si="148"/>
        <v>187243</v>
      </c>
      <c r="H342" s="46">
        <f t="shared" si="148"/>
        <v>194732.79999999999</v>
      </c>
    </row>
    <row r="343" spans="1:8" ht="18" customHeight="1" x14ac:dyDescent="0.25">
      <c r="A343" s="27" t="s">
        <v>46</v>
      </c>
      <c r="B343" s="3" t="s">
        <v>140</v>
      </c>
      <c r="C343" s="3" t="s">
        <v>115</v>
      </c>
      <c r="D343" s="3" t="s">
        <v>210</v>
      </c>
      <c r="E343" s="3" t="s">
        <v>143</v>
      </c>
      <c r="F343" s="46">
        <f>ВСР!G158</f>
        <v>180041.3</v>
      </c>
      <c r="G343" s="46">
        <f>ВСР!H158</f>
        <v>187243</v>
      </c>
      <c r="H343" s="46">
        <f>ВСР!I158</f>
        <v>194732.79999999999</v>
      </c>
    </row>
    <row r="344" spans="1:8" ht="18" customHeight="1" x14ac:dyDescent="0.25">
      <c r="A344" s="51" t="s">
        <v>301</v>
      </c>
      <c r="B344" s="3" t="s">
        <v>140</v>
      </c>
      <c r="C344" s="3" t="s">
        <v>115</v>
      </c>
      <c r="D344" s="3" t="s">
        <v>209</v>
      </c>
      <c r="E344" s="13"/>
      <c r="F344" s="46">
        <f t="shared" ref="F344:H345" si="149">F345</f>
        <v>3831912</v>
      </c>
      <c r="G344" s="46">
        <f t="shared" si="149"/>
        <v>3831912</v>
      </c>
      <c r="H344" s="46">
        <f t="shared" si="149"/>
        <v>3831912</v>
      </c>
    </row>
    <row r="345" spans="1:8" ht="18" customHeight="1" x14ac:dyDescent="0.25">
      <c r="A345" s="27" t="s">
        <v>101</v>
      </c>
      <c r="B345" s="3" t="s">
        <v>140</v>
      </c>
      <c r="C345" s="3" t="s">
        <v>115</v>
      </c>
      <c r="D345" s="3" t="s">
        <v>209</v>
      </c>
      <c r="E345" s="13" t="s">
        <v>141</v>
      </c>
      <c r="F345" s="46">
        <f t="shared" si="149"/>
        <v>3831912</v>
      </c>
      <c r="G345" s="46">
        <f t="shared" si="149"/>
        <v>3831912</v>
      </c>
      <c r="H345" s="46">
        <f t="shared" si="149"/>
        <v>3831912</v>
      </c>
    </row>
    <row r="346" spans="1:8" ht="18" customHeight="1" x14ac:dyDescent="0.25">
      <c r="A346" s="27" t="s">
        <v>42</v>
      </c>
      <c r="B346" s="3" t="s">
        <v>140</v>
      </c>
      <c r="C346" s="3" t="s">
        <v>115</v>
      </c>
      <c r="D346" s="3" t="s">
        <v>209</v>
      </c>
      <c r="E346" s="13" t="s">
        <v>142</v>
      </c>
      <c r="F346" s="46">
        <f>ВСР!G161</f>
        <v>3831912</v>
      </c>
      <c r="G346" s="46">
        <f>ВСР!H161</f>
        <v>3831912</v>
      </c>
      <c r="H346" s="46">
        <f>ВСР!I161</f>
        <v>3831912</v>
      </c>
    </row>
    <row r="347" spans="1:8" ht="30" customHeight="1" x14ac:dyDescent="0.25">
      <c r="A347" s="9" t="s">
        <v>229</v>
      </c>
      <c r="B347" s="3" t="s">
        <v>140</v>
      </c>
      <c r="C347" s="3" t="s">
        <v>115</v>
      </c>
      <c r="D347" s="3" t="s">
        <v>230</v>
      </c>
      <c r="E347" s="3"/>
      <c r="F347" s="46">
        <f t="shared" ref="F347:H348" si="150">F348</f>
        <v>3416233</v>
      </c>
      <c r="G347" s="46">
        <f t="shared" si="150"/>
        <v>3416233</v>
      </c>
      <c r="H347" s="46">
        <f t="shared" si="150"/>
        <v>3416233</v>
      </c>
    </row>
    <row r="348" spans="1:8" ht="16.5" customHeight="1" x14ac:dyDescent="0.25">
      <c r="A348" s="27" t="s">
        <v>101</v>
      </c>
      <c r="B348" s="3" t="s">
        <v>140</v>
      </c>
      <c r="C348" s="3" t="s">
        <v>115</v>
      </c>
      <c r="D348" s="3" t="s">
        <v>230</v>
      </c>
      <c r="E348" s="3" t="s">
        <v>141</v>
      </c>
      <c r="F348" s="46">
        <f t="shared" si="150"/>
        <v>3416233</v>
      </c>
      <c r="G348" s="46">
        <f t="shared" si="150"/>
        <v>3416233</v>
      </c>
      <c r="H348" s="46">
        <f t="shared" si="150"/>
        <v>3416233</v>
      </c>
    </row>
    <row r="349" spans="1:8" ht="31.5" customHeight="1" x14ac:dyDescent="0.25">
      <c r="A349" s="27" t="s">
        <v>42</v>
      </c>
      <c r="B349" s="3" t="s">
        <v>140</v>
      </c>
      <c r="C349" s="3" t="s">
        <v>115</v>
      </c>
      <c r="D349" s="3" t="s">
        <v>230</v>
      </c>
      <c r="E349" s="3" t="s">
        <v>142</v>
      </c>
      <c r="F349" s="46">
        <f>ВСР!G276</f>
        <v>3416233</v>
      </c>
      <c r="G349" s="46">
        <f>ВСР!H276</f>
        <v>3416233</v>
      </c>
      <c r="H349" s="46">
        <f>ВСР!I276</f>
        <v>3416233</v>
      </c>
    </row>
    <row r="350" spans="1:8" x14ac:dyDescent="0.25">
      <c r="A350" s="29" t="s">
        <v>110</v>
      </c>
      <c r="B350" s="2" t="s">
        <v>140</v>
      </c>
      <c r="C350" s="2" t="s">
        <v>117</v>
      </c>
      <c r="D350" s="2"/>
      <c r="E350" s="2"/>
      <c r="F350" s="47">
        <f>F351+F356+F361</f>
        <v>2442870.5</v>
      </c>
      <c r="G350" s="47">
        <f t="shared" ref="G350:H350" si="151">G351+G356+G361</f>
        <v>2442870.5</v>
      </c>
      <c r="H350" s="47">
        <f t="shared" si="151"/>
        <v>2442870.5</v>
      </c>
    </row>
    <row r="351" spans="1:8" ht="90" x14ac:dyDescent="0.25">
      <c r="A351" s="21" t="s">
        <v>84</v>
      </c>
      <c r="B351" s="3" t="s">
        <v>140</v>
      </c>
      <c r="C351" s="3" t="s">
        <v>117</v>
      </c>
      <c r="D351" s="3" t="s">
        <v>179</v>
      </c>
      <c r="E351" s="3"/>
      <c r="F351" s="46">
        <f>F352+F354</f>
        <v>1084630</v>
      </c>
      <c r="G351" s="46">
        <f t="shared" ref="G351:H351" si="152">G352+G354</f>
        <v>1084630</v>
      </c>
      <c r="H351" s="46">
        <f t="shared" si="152"/>
        <v>1084630</v>
      </c>
    </row>
    <row r="352" spans="1:8" ht="60" customHeight="1" x14ac:dyDescent="0.25">
      <c r="A352" s="21" t="s">
        <v>43</v>
      </c>
      <c r="B352" s="3" t="s">
        <v>140</v>
      </c>
      <c r="C352" s="3" t="s">
        <v>117</v>
      </c>
      <c r="D352" s="3" t="s">
        <v>179</v>
      </c>
      <c r="E352" s="3" t="s">
        <v>123</v>
      </c>
      <c r="F352" s="46">
        <f t="shared" ref="F352:H352" si="153">F353</f>
        <v>941792</v>
      </c>
      <c r="G352" s="46">
        <f t="shared" si="153"/>
        <v>941792</v>
      </c>
      <c r="H352" s="46">
        <f t="shared" si="153"/>
        <v>941792</v>
      </c>
    </row>
    <row r="353" spans="1:8" ht="30" x14ac:dyDescent="0.25">
      <c r="A353" s="21" t="s">
        <v>14</v>
      </c>
      <c r="B353" s="3" t="s">
        <v>140</v>
      </c>
      <c r="C353" s="3" t="s">
        <v>117</v>
      </c>
      <c r="D353" s="3" t="s">
        <v>179</v>
      </c>
      <c r="E353" s="3" t="s">
        <v>124</v>
      </c>
      <c r="F353" s="46">
        <f>ВСР!G165</f>
        <v>941792</v>
      </c>
      <c r="G353" s="46">
        <f>ВСР!H165</f>
        <v>941792</v>
      </c>
      <c r="H353" s="46">
        <f>ВСР!I165</f>
        <v>941792</v>
      </c>
    </row>
    <row r="354" spans="1:8" ht="30" x14ac:dyDescent="0.25">
      <c r="A354" s="21" t="s">
        <v>16</v>
      </c>
      <c r="B354" s="3" t="s">
        <v>140</v>
      </c>
      <c r="C354" s="3" t="s">
        <v>117</v>
      </c>
      <c r="D354" s="3" t="s">
        <v>179</v>
      </c>
      <c r="E354" s="3" t="s">
        <v>125</v>
      </c>
      <c r="F354" s="46">
        <f>F355</f>
        <v>142838</v>
      </c>
      <c r="G354" s="46">
        <f t="shared" ref="G354:H354" si="154">G355</f>
        <v>142838</v>
      </c>
      <c r="H354" s="46">
        <f t="shared" si="154"/>
        <v>142838</v>
      </c>
    </row>
    <row r="355" spans="1:8" ht="30" x14ac:dyDescent="0.25">
      <c r="A355" s="21" t="s">
        <v>17</v>
      </c>
      <c r="B355" s="3" t="s">
        <v>140</v>
      </c>
      <c r="C355" s="3" t="s">
        <v>117</v>
      </c>
      <c r="D355" s="3" t="s">
        <v>179</v>
      </c>
      <c r="E355" s="3" t="s">
        <v>126</v>
      </c>
      <c r="F355" s="46">
        <f>ВСР!G167</f>
        <v>142838</v>
      </c>
      <c r="G355" s="46">
        <f>ВСР!H167</f>
        <v>142838</v>
      </c>
      <c r="H355" s="46">
        <f>ВСР!I167</f>
        <v>142838</v>
      </c>
    </row>
    <row r="356" spans="1:8" ht="136.5" customHeight="1" x14ac:dyDescent="0.25">
      <c r="A356" s="27" t="s">
        <v>290</v>
      </c>
      <c r="B356" s="3" t="s">
        <v>140</v>
      </c>
      <c r="C356" s="3" t="s">
        <v>117</v>
      </c>
      <c r="D356" s="3" t="s">
        <v>289</v>
      </c>
      <c r="E356" s="13"/>
      <c r="F356" s="46">
        <f>F357+F359</f>
        <v>1301556</v>
      </c>
      <c r="G356" s="46">
        <f t="shared" ref="G356:H356" si="155">G357+G359</f>
        <v>1301556</v>
      </c>
      <c r="H356" s="46">
        <f t="shared" si="155"/>
        <v>1301556</v>
      </c>
    </row>
    <row r="357" spans="1:8" ht="62.25" customHeight="1" x14ac:dyDescent="0.25">
      <c r="A357" s="21" t="s">
        <v>43</v>
      </c>
      <c r="B357" s="3" t="s">
        <v>140</v>
      </c>
      <c r="C357" s="3" t="s">
        <v>117</v>
      </c>
      <c r="D357" s="3" t="s">
        <v>289</v>
      </c>
      <c r="E357" s="13" t="s">
        <v>123</v>
      </c>
      <c r="F357" s="46">
        <f>F358</f>
        <v>999139</v>
      </c>
      <c r="G357" s="46">
        <f t="shared" ref="G357:H357" si="156">G358</f>
        <v>999139</v>
      </c>
      <c r="H357" s="46">
        <f t="shared" si="156"/>
        <v>999139</v>
      </c>
    </row>
    <row r="358" spans="1:8" ht="30" x14ac:dyDescent="0.25">
      <c r="A358" s="21" t="s">
        <v>14</v>
      </c>
      <c r="B358" s="3" t="s">
        <v>140</v>
      </c>
      <c r="C358" s="3" t="s">
        <v>117</v>
      </c>
      <c r="D358" s="3" t="s">
        <v>289</v>
      </c>
      <c r="E358" s="13" t="s">
        <v>124</v>
      </c>
      <c r="F358" s="46">
        <f>ВСР!G170</f>
        <v>999139</v>
      </c>
      <c r="G358" s="46">
        <f>ВСР!H170</f>
        <v>999139</v>
      </c>
      <c r="H358" s="46">
        <f>ВСР!I170</f>
        <v>999139</v>
      </c>
    </row>
    <row r="359" spans="1:8" ht="30" x14ac:dyDescent="0.25">
      <c r="A359" s="21" t="s">
        <v>16</v>
      </c>
      <c r="B359" s="3" t="s">
        <v>140</v>
      </c>
      <c r="C359" s="3" t="s">
        <v>117</v>
      </c>
      <c r="D359" s="3" t="s">
        <v>289</v>
      </c>
      <c r="E359" s="13" t="s">
        <v>125</v>
      </c>
      <c r="F359" s="46">
        <f>F360</f>
        <v>302417</v>
      </c>
      <c r="G359" s="46">
        <f t="shared" ref="G359:H359" si="157">G360</f>
        <v>302417</v>
      </c>
      <c r="H359" s="46">
        <f t="shared" si="157"/>
        <v>302417</v>
      </c>
    </row>
    <row r="360" spans="1:8" ht="30" x14ac:dyDescent="0.25">
      <c r="A360" s="21" t="s">
        <v>17</v>
      </c>
      <c r="B360" s="3" t="s">
        <v>140</v>
      </c>
      <c r="C360" s="3" t="s">
        <v>117</v>
      </c>
      <c r="D360" s="3" t="s">
        <v>289</v>
      </c>
      <c r="E360" s="13" t="s">
        <v>126</v>
      </c>
      <c r="F360" s="46">
        <f>ВСР!G172</f>
        <v>302417</v>
      </c>
      <c r="G360" s="46">
        <f>ВСР!H172</f>
        <v>302417</v>
      </c>
      <c r="H360" s="46">
        <f>ВСР!I172</f>
        <v>302417</v>
      </c>
    </row>
    <row r="361" spans="1:8" ht="138.75" customHeight="1" x14ac:dyDescent="0.25">
      <c r="A361" s="27" t="s">
        <v>291</v>
      </c>
      <c r="B361" s="3" t="s">
        <v>140</v>
      </c>
      <c r="C361" s="3" t="s">
        <v>117</v>
      </c>
      <c r="D361" s="3" t="s">
        <v>292</v>
      </c>
      <c r="E361" s="13"/>
      <c r="F361" s="46">
        <f>F362</f>
        <v>56684.5</v>
      </c>
      <c r="G361" s="46">
        <f t="shared" ref="G361:H361" si="158">G362</f>
        <v>56684.5</v>
      </c>
      <c r="H361" s="46">
        <f t="shared" si="158"/>
        <v>56684.5</v>
      </c>
    </row>
    <row r="362" spans="1:8" ht="30" x14ac:dyDescent="0.25">
      <c r="A362" s="21" t="s">
        <v>16</v>
      </c>
      <c r="B362" s="3" t="s">
        <v>140</v>
      </c>
      <c r="C362" s="3" t="s">
        <v>117</v>
      </c>
      <c r="D362" s="3" t="s">
        <v>292</v>
      </c>
      <c r="E362" s="13" t="s">
        <v>125</v>
      </c>
      <c r="F362" s="46">
        <f>F363</f>
        <v>56684.5</v>
      </c>
      <c r="G362" s="75">
        <f>G363</f>
        <v>56684.5</v>
      </c>
      <c r="H362" s="75">
        <f>H363</f>
        <v>56684.5</v>
      </c>
    </row>
    <row r="363" spans="1:8" ht="30" x14ac:dyDescent="0.25">
      <c r="A363" s="21" t="s">
        <v>17</v>
      </c>
      <c r="B363" s="3" t="s">
        <v>140</v>
      </c>
      <c r="C363" s="3" t="s">
        <v>117</v>
      </c>
      <c r="D363" s="3" t="s">
        <v>292</v>
      </c>
      <c r="E363" s="13" t="s">
        <v>126</v>
      </c>
      <c r="F363" s="46">
        <f>ВСР!G175</f>
        <v>56684.5</v>
      </c>
      <c r="G363" s="46">
        <f>ВСР!H175</f>
        <v>56684.5</v>
      </c>
      <c r="H363" s="46">
        <f>ВСР!I175</f>
        <v>56684.5</v>
      </c>
    </row>
    <row r="364" spans="1:8" x14ac:dyDescent="0.25">
      <c r="A364" s="19" t="s">
        <v>111</v>
      </c>
      <c r="B364" s="2" t="s">
        <v>60</v>
      </c>
      <c r="C364" s="3"/>
      <c r="D364" s="3"/>
      <c r="E364" s="3"/>
      <c r="F364" s="47">
        <f t="shared" ref="F364:H364" si="159">F365</f>
        <v>20260769.289999999</v>
      </c>
      <c r="G364" s="47">
        <f t="shared" si="159"/>
        <v>11001330</v>
      </c>
      <c r="H364" s="47">
        <f t="shared" si="159"/>
        <v>11050280</v>
      </c>
    </row>
    <row r="365" spans="1:8" x14ac:dyDescent="0.25">
      <c r="A365" s="20" t="s">
        <v>112</v>
      </c>
      <c r="B365" s="2" t="s">
        <v>60</v>
      </c>
      <c r="C365" s="2" t="s">
        <v>50</v>
      </c>
      <c r="D365" s="3"/>
      <c r="E365" s="3"/>
      <c r="F365" s="46">
        <f>F366+F374+F369</f>
        <v>20260769.289999999</v>
      </c>
      <c r="G365" s="46">
        <f t="shared" ref="G365:H365" si="160">G366+G374+G369</f>
        <v>11001330</v>
      </c>
      <c r="H365" s="46">
        <f t="shared" si="160"/>
        <v>11050280</v>
      </c>
    </row>
    <row r="366" spans="1:8" x14ac:dyDescent="0.25">
      <c r="A366" s="62" t="s">
        <v>352</v>
      </c>
      <c r="B366" s="3" t="s">
        <v>60</v>
      </c>
      <c r="C366" s="3" t="s">
        <v>50</v>
      </c>
      <c r="D366" s="3" t="s">
        <v>351</v>
      </c>
      <c r="E366" s="3"/>
      <c r="F366" s="46">
        <f t="shared" ref="F366:H367" si="161">F367</f>
        <v>11033540</v>
      </c>
      <c r="G366" s="46">
        <f t="shared" si="161"/>
        <v>10801330</v>
      </c>
      <c r="H366" s="46">
        <f t="shared" si="161"/>
        <v>10850280</v>
      </c>
    </row>
    <row r="367" spans="1:8" ht="30" x14ac:dyDescent="0.25">
      <c r="A367" s="21" t="s">
        <v>20</v>
      </c>
      <c r="B367" s="3" t="s">
        <v>60</v>
      </c>
      <c r="C367" s="3" t="s">
        <v>50</v>
      </c>
      <c r="D367" s="3" t="s">
        <v>351</v>
      </c>
      <c r="E367" s="3" t="s">
        <v>131</v>
      </c>
      <c r="F367" s="46">
        <f t="shared" si="161"/>
        <v>11033540</v>
      </c>
      <c r="G367" s="46">
        <f t="shared" si="161"/>
        <v>10801330</v>
      </c>
      <c r="H367" s="46">
        <f t="shared" si="161"/>
        <v>10850280</v>
      </c>
    </row>
    <row r="368" spans="1:8" x14ac:dyDescent="0.25">
      <c r="A368" s="21" t="s">
        <v>139</v>
      </c>
      <c r="B368" s="3" t="s">
        <v>60</v>
      </c>
      <c r="C368" s="3" t="s">
        <v>50</v>
      </c>
      <c r="D368" s="3" t="s">
        <v>351</v>
      </c>
      <c r="E368" s="3" t="s">
        <v>132</v>
      </c>
      <c r="F368" s="46">
        <f>ВСР!G180</f>
        <v>11033540</v>
      </c>
      <c r="G368" s="46">
        <f>ВСР!H180</f>
        <v>10801330</v>
      </c>
      <c r="H368" s="46">
        <f>ВСР!I180</f>
        <v>10850280</v>
      </c>
    </row>
    <row r="369" spans="1:8" ht="45" x14ac:dyDescent="0.25">
      <c r="A369" s="21" t="s">
        <v>38</v>
      </c>
      <c r="B369" s="3" t="s">
        <v>60</v>
      </c>
      <c r="C369" s="3" t="s">
        <v>50</v>
      </c>
      <c r="D369" s="3" t="s">
        <v>213</v>
      </c>
      <c r="E369" s="3"/>
      <c r="F369" s="46">
        <f>F370+F372</f>
        <v>200000</v>
      </c>
      <c r="G369" s="46">
        <f t="shared" ref="G369:H369" si="162">G370+G372</f>
        <v>200000</v>
      </c>
      <c r="H369" s="46">
        <f t="shared" si="162"/>
        <v>200000</v>
      </c>
    </row>
    <row r="370" spans="1:8" ht="57.75" customHeight="1" x14ac:dyDescent="0.25">
      <c r="A370" s="21" t="s">
        <v>43</v>
      </c>
      <c r="B370" s="3" t="s">
        <v>60</v>
      </c>
      <c r="C370" s="3" t="s">
        <v>50</v>
      </c>
      <c r="D370" s="3" t="s">
        <v>213</v>
      </c>
      <c r="E370" s="3" t="s">
        <v>123</v>
      </c>
      <c r="F370" s="46">
        <f>F371</f>
        <v>150000</v>
      </c>
      <c r="G370" s="46">
        <f t="shared" ref="G370:H370" si="163">G371</f>
        <v>150000</v>
      </c>
      <c r="H370" s="46">
        <f t="shared" si="163"/>
        <v>150000</v>
      </c>
    </row>
    <row r="371" spans="1:8" ht="30" x14ac:dyDescent="0.25">
      <c r="A371" s="21" t="s">
        <v>14</v>
      </c>
      <c r="B371" s="3" t="s">
        <v>60</v>
      </c>
      <c r="C371" s="3" t="s">
        <v>50</v>
      </c>
      <c r="D371" s="3" t="s">
        <v>213</v>
      </c>
      <c r="E371" s="3" t="s">
        <v>124</v>
      </c>
      <c r="F371" s="46">
        <f>ВСР!G395</f>
        <v>150000</v>
      </c>
      <c r="G371" s="46">
        <f>ВСР!H395</f>
        <v>150000</v>
      </c>
      <c r="H371" s="46">
        <f>ВСР!I395</f>
        <v>150000</v>
      </c>
    </row>
    <row r="372" spans="1:8" ht="30" x14ac:dyDescent="0.25">
      <c r="A372" s="21" t="s">
        <v>16</v>
      </c>
      <c r="B372" s="3" t="s">
        <v>60</v>
      </c>
      <c r="C372" s="3" t="s">
        <v>50</v>
      </c>
      <c r="D372" s="3" t="s">
        <v>213</v>
      </c>
      <c r="E372" s="3" t="s">
        <v>125</v>
      </c>
      <c r="F372" s="46">
        <f>F373</f>
        <v>50000</v>
      </c>
      <c r="G372" s="46">
        <f t="shared" ref="G372:H372" si="164">G373</f>
        <v>50000</v>
      </c>
      <c r="H372" s="46">
        <f t="shared" si="164"/>
        <v>50000</v>
      </c>
    </row>
    <row r="373" spans="1:8" ht="30" x14ac:dyDescent="0.25">
      <c r="A373" s="21" t="s">
        <v>17</v>
      </c>
      <c r="B373" s="3" t="s">
        <v>60</v>
      </c>
      <c r="C373" s="3" t="s">
        <v>50</v>
      </c>
      <c r="D373" s="3" t="s">
        <v>213</v>
      </c>
      <c r="E373" s="3" t="s">
        <v>126</v>
      </c>
      <c r="F373" s="46">
        <f>ВСР!G397</f>
        <v>50000</v>
      </c>
      <c r="G373" s="46">
        <f>ВСР!H397</f>
        <v>50000</v>
      </c>
      <c r="H373" s="46">
        <f>ВСР!I397</f>
        <v>50000</v>
      </c>
    </row>
    <row r="374" spans="1:8" ht="45" x14ac:dyDescent="0.25">
      <c r="A374" s="9" t="s">
        <v>348</v>
      </c>
      <c r="B374" s="3" t="s">
        <v>60</v>
      </c>
      <c r="C374" s="3" t="s">
        <v>50</v>
      </c>
      <c r="D374" s="3" t="s">
        <v>350</v>
      </c>
      <c r="E374" s="13"/>
      <c r="F374" s="46">
        <f>F375</f>
        <v>9027229.2899999991</v>
      </c>
      <c r="G374" s="46">
        <f t="shared" ref="G374:H375" si="165">G375</f>
        <v>0</v>
      </c>
      <c r="H374" s="46">
        <f t="shared" si="165"/>
        <v>0</v>
      </c>
    </row>
    <row r="375" spans="1:8" ht="30" x14ac:dyDescent="0.25">
      <c r="A375" s="9" t="s">
        <v>16</v>
      </c>
      <c r="B375" s="3" t="s">
        <v>60</v>
      </c>
      <c r="C375" s="3" t="s">
        <v>50</v>
      </c>
      <c r="D375" s="3" t="s">
        <v>350</v>
      </c>
      <c r="E375" s="13" t="s">
        <v>125</v>
      </c>
      <c r="F375" s="46">
        <f>F376</f>
        <v>9027229.2899999991</v>
      </c>
      <c r="G375" s="46">
        <f t="shared" si="165"/>
        <v>0</v>
      </c>
      <c r="H375" s="46">
        <f t="shared" si="165"/>
        <v>0</v>
      </c>
    </row>
    <row r="376" spans="1:8" ht="30" x14ac:dyDescent="0.25">
      <c r="A376" s="9" t="s">
        <v>17</v>
      </c>
      <c r="B376" s="3" t="s">
        <v>60</v>
      </c>
      <c r="C376" s="3" t="s">
        <v>50</v>
      </c>
      <c r="D376" s="3" t="s">
        <v>350</v>
      </c>
      <c r="E376" s="13" t="s">
        <v>126</v>
      </c>
      <c r="F376" s="46">
        <f>ВСР!G183</f>
        <v>9027229.2899999991</v>
      </c>
      <c r="G376" s="46">
        <f>ВСР!H183</f>
        <v>0</v>
      </c>
      <c r="H376" s="46">
        <f>ВСР!I183</f>
        <v>0</v>
      </c>
    </row>
    <row r="377" spans="1:8" s="12" customFormat="1" ht="45.75" customHeight="1" x14ac:dyDescent="0.2">
      <c r="A377" s="19" t="s">
        <v>165</v>
      </c>
      <c r="B377" s="2" t="s">
        <v>152</v>
      </c>
      <c r="C377" s="2"/>
      <c r="D377" s="2"/>
      <c r="E377" s="2"/>
      <c r="F377" s="47">
        <f>F378+F382</f>
        <v>2654000</v>
      </c>
      <c r="G377" s="47">
        <f t="shared" ref="G377:H377" si="166">G378+G382</f>
        <v>1454000</v>
      </c>
      <c r="H377" s="47">
        <f t="shared" si="166"/>
        <v>1454000</v>
      </c>
    </row>
    <row r="378" spans="1:8" ht="45" x14ac:dyDescent="0.25">
      <c r="A378" s="20" t="s">
        <v>113</v>
      </c>
      <c r="B378" s="2" t="s">
        <v>152</v>
      </c>
      <c r="C378" s="2" t="s">
        <v>11</v>
      </c>
      <c r="D378" s="3"/>
      <c r="E378" s="3"/>
      <c r="F378" s="46">
        <f t="shared" ref="F378:H380" si="167">F379</f>
        <v>1454000</v>
      </c>
      <c r="G378" s="46">
        <f t="shared" si="167"/>
        <v>1454000</v>
      </c>
      <c r="H378" s="46">
        <f t="shared" si="167"/>
        <v>1454000</v>
      </c>
    </row>
    <row r="379" spans="1:8" s="14" customFormat="1" ht="45" x14ac:dyDescent="0.25">
      <c r="A379" s="58" t="s">
        <v>286</v>
      </c>
      <c r="B379" s="3" t="s">
        <v>152</v>
      </c>
      <c r="C379" s="3" t="s">
        <v>11</v>
      </c>
      <c r="D379" s="3" t="s">
        <v>285</v>
      </c>
      <c r="E379" s="3"/>
      <c r="F379" s="46">
        <f t="shared" si="167"/>
        <v>1454000</v>
      </c>
      <c r="G379" s="46">
        <f t="shared" si="167"/>
        <v>1454000</v>
      </c>
      <c r="H379" s="46">
        <f t="shared" si="167"/>
        <v>1454000</v>
      </c>
    </row>
    <row r="380" spans="1:8" s="14" customFormat="1" x14ac:dyDescent="0.25">
      <c r="A380" s="21" t="s">
        <v>61</v>
      </c>
      <c r="B380" s="3" t="s">
        <v>152</v>
      </c>
      <c r="C380" s="3" t="s">
        <v>11</v>
      </c>
      <c r="D380" s="3" t="s">
        <v>285</v>
      </c>
      <c r="E380" s="3" t="s">
        <v>148</v>
      </c>
      <c r="F380" s="46">
        <f t="shared" si="167"/>
        <v>1454000</v>
      </c>
      <c r="G380" s="46">
        <f t="shared" si="167"/>
        <v>1454000</v>
      </c>
      <c r="H380" s="46">
        <f t="shared" si="167"/>
        <v>1454000</v>
      </c>
    </row>
    <row r="381" spans="1:8" s="14" customFormat="1" x14ac:dyDescent="0.25">
      <c r="A381" s="21" t="s">
        <v>62</v>
      </c>
      <c r="B381" s="3" t="s">
        <v>152</v>
      </c>
      <c r="C381" s="3" t="s">
        <v>11</v>
      </c>
      <c r="D381" s="3" t="s">
        <v>285</v>
      </c>
      <c r="E381" s="3" t="s">
        <v>153</v>
      </c>
      <c r="F381" s="46">
        <f>ВСР!G330</f>
        <v>1454000</v>
      </c>
      <c r="G381" s="46">
        <f>ВСР!H330</f>
        <v>1454000</v>
      </c>
      <c r="H381" s="46">
        <f>ВСР!I330</f>
        <v>1454000</v>
      </c>
    </row>
    <row r="382" spans="1:8" s="14" customFormat="1" x14ac:dyDescent="0.25">
      <c r="A382" s="81" t="s">
        <v>367</v>
      </c>
      <c r="B382" s="2" t="s">
        <v>152</v>
      </c>
      <c r="C382" s="2" t="s">
        <v>50</v>
      </c>
      <c r="D382" s="3"/>
      <c r="E382" s="3"/>
      <c r="F382" s="46">
        <f>F383</f>
        <v>1200000</v>
      </c>
      <c r="G382" s="46">
        <f t="shared" ref="G382:H384" si="168">G383</f>
        <v>0</v>
      </c>
      <c r="H382" s="46">
        <f t="shared" si="168"/>
        <v>0</v>
      </c>
    </row>
    <row r="383" spans="1:8" s="14" customFormat="1" ht="30" x14ac:dyDescent="0.25">
      <c r="A383" s="80" t="s">
        <v>324</v>
      </c>
      <c r="B383" s="3" t="s">
        <v>152</v>
      </c>
      <c r="C383" s="3" t="s">
        <v>50</v>
      </c>
      <c r="D383" s="3" t="s">
        <v>325</v>
      </c>
      <c r="E383" s="3"/>
      <c r="F383" s="46">
        <f>F384</f>
        <v>1200000</v>
      </c>
      <c r="G383" s="46">
        <f t="shared" si="168"/>
        <v>0</v>
      </c>
      <c r="H383" s="46">
        <f t="shared" si="168"/>
        <v>0</v>
      </c>
    </row>
    <row r="384" spans="1:8" s="14" customFormat="1" x14ac:dyDescent="0.25">
      <c r="A384" s="21" t="s">
        <v>61</v>
      </c>
      <c r="B384" s="3" t="s">
        <v>152</v>
      </c>
      <c r="C384" s="3" t="s">
        <v>50</v>
      </c>
      <c r="D384" s="3" t="s">
        <v>325</v>
      </c>
      <c r="E384" s="3" t="s">
        <v>148</v>
      </c>
      <c r="F384" s="46">
        <f>F385</f>
        <v>1200000</v>
      </c>
      <c r="G384" s="46">
        <f t="shared" si="168"/>
        <v>0</v>
      </c>
      <c r="H384" s="46">
        <f t="shared" si="168"/>
        <v>0</v>
      </c>
    </row>
    <row r="385" spans="1:8" s="14" customFormat="1" x14ac:dyDescent="0.25">
      <c r="A385" s="21" t="s">
        <v>62</v>
      </c>
      <c r="B385" s="3" t="s">
        <v>152</v>
      </c>
      <c r="C385" s="3" t="s">
        <v>50</v>
      </c>
      <c r="D385" s="3" t="s">
        <v>325</v>
      </c>
      <c r="E385" s="3" t="s">
        <v>153</v>
      </c>
      <c r="F385" s="46">
        <f>ВСР!G334</f>
        <v>1200000</v>
      </c>
      <c r="G385" s="46">
        <f>ВСР!H334</f>
        <v>0</v>
      </c>
      <c r="H385" s="46">
        <f>ВСР!I334</f>
        <v>0</v>
      </c>
    </row>
    <row r="386" spans="1:8" s="10" customFormat="1" x14ac:dyDescent="0.25">
      <c r="A386" s="39" t="s">
        <v>154</v>
      </c>
      <c r="B386" s="38"/>
      <c r="C386" s="38"/>
      <c r="D386" s="38"/>
      <c r="E386" s="38"/>
      <c r="F386" s="44">
        <f>F18+F103+F112+F124+F164+F195+F282+F324+F364+F377</f>
        <v>596575044.78999996</v>
      </c>
      <c r="G386" s="44">
        <f t="shared" ref="G386:H386" si="169">G18+G103+G112+G124+G164+G195+G282+G324+G364+G377</f>
        <v>610810579.42000008</v>
      </c>
      <c r="H386" s="44">
        <f t="shared" si="169"/>
        <v>607611853.29999995</v>
      </c>
    </row>
    <row r="387" spans="1:8" s="10" customFormat="1" x14ac:dyDescent="0.25">
      <c r="A387" s="28"/>
      <c r="B387" s="17"/>
      <c r="C387" s="17"/>
      <c r="D387" s="17"/>
      <c r="E387" s="17"/>
      <c r="F387" s="42"/>
    </row>
    <row r="388" spans="1:8" s="10" customFormat="1" x14ac:dyDescent="0.25">
      <c r="A388" s="28"/>
      <c r="B388" s="17"/>
      <c r="C388" s="17"/>
      <c r="D388" s="17"/>
      <c r="E388" s="17"/>
      <c r="F388" s="42"/>
    </row>
    <row r="389" spans="1:8" s="10" customFormat="1" x14ac:dyDescent="0.25">
      <c r="A389" s="28"/>
      <c r="B389" s="17"/>
      <c r="C389" s="17"/>
      <c r="D389" s="17"/>
      <c r="E389" s="17"/>
      <c r="F389" s="42"/>
    </row>
    <row r="390" spans="1:8" s="10" customFormat="1" x14ac:dyDescent="0.25">
      <c r="A390" s="28"/>
      <c r="B390" s="17"/>
      <c r="C390" s="17"/>
      <c r="D390" s="17"/>
      <c r="E390" s="17"/>
      <c r="F390" s="42"/>
    </row>
    <row r="391" spans="1:8" s="10" customFormat="1" x14ac:dyDescent="0.25">
      <c r="A391" s="28"/>
      <c r="B391" s="17"/>
      <c r="C391" s="17"/>
      <c r="D391" s="17"/>
      <c r="E391" s="17"/>
      <c r="F391" s="42"/>
    </row>
    <row r="392" spans="1:8" s="10" customFormat="1" x14ac:dyDescent="0.25">
      <c r="A392" s="28"/>
      <c r="B392" s="17"/>
      <c r="C392" s="17"/>
      <c r="D392" s="17"/>
      <c r="E392" s="17"/>
      <c r="F392" s="42"/>
    </row>
    <row r="393" spans="1:8" s="10" customFormat="1" x14ac:dyDescent="0.25">
      <c r="A393" s="28"/>
      <c r="B393" s="17"/>
      <c r="C393" s="17"/>
      <c r="D393" s="17"/>
      <c r="E393" s="17"/>
      <c r="F393" s="42"/>
    </row>
    <row r="394" spans="1:8" s="10" customFormat="1" x14ac:dyDescent="0.25">
      <c r="A394" s="28"/>
      <c r="B394" s="17"/>
      <c r="C394" s="17"/>
      <c r="D394" s="17"/>
      <c r="E394" s="17"/>
      <c r="F394" s="42"/>
    </row>
    <row r="395" spans="1:8" s="10" customFormat="1" x14ac:dyDescent="0.25">
      <c r="A395" s="28"/>
      <c r="B395" s="17"/>
      <c r="C395" s="17"/>
      <c r="D395" s="17"/>
      <c r="E395" s="17"/>
      <c r="F395" s="42"/>
    </row>
    <row r="396" spans="1:8" s="10" customFormat="1" x14ac:dyDescent="0.25">
      <c r="A396" s="28"/>
      <c r="B396" s="17"/>
      <c r="C396" s="17"/>
      <c r="D396" s="17"/>
      <c r="E396" s="17"/>
      <c r="F396" s="42"/>
    </row>
    <row r="397" spans="1:8" s="10" customFormat="1" x14ac:dyDescent="0.25">
      <c r="A397" s="28"/>
      <c r="B397" s="17"/>
      <c r="C397" s="17"/>
      <c r="D397" s="17"/>
      <c r="E397" s="17"/>
      <c r="F397" s="42"/>
    </row>
    <row r="398" spans="1:8" s="10" customFormat="1" x14ac:dyDescent="0.25">
      <c r="A398" s="28"/>
      <c r="B398" s="17"/>
      <c r="C398" s="17"/>
      <c r="D398" s="17"/>
      <c r="E398" s="17"/>
      <c r="F398" s="42"/>
    </row>
    <row r="399" spans="1:8" s="10" customFormat="1" x14ac:dyDescent="0.25">
      <c r="A399" s="28"/>
      <c r="B399" s="17"/>
      <c r="C399" s="17"/>
      <c r="D399" s="17"/>
      <c r="E399" s="17"/>
      <c r="F399" s="42"/>
    </row>
    <row r="400" spans="1:8" s="10" customFormat="1" x14ac:dyDescent="0.25">
      <c r="A400" s="28"/>
      <c r="B400" s="17"/>
      <c r="C400" s="17"/>
      <c r="D400" s="17"/>
      <c r="E400" s="17"/>
      <c r="F400" s="42"/>
    </row>
    <row r="401" spans="1:6" s="10" customFormat="1" x14ac:dyDescent="0.25">
      <c r="A401" s="28"/>
      <c r="B401" s="17"/>
      <c r="C401" s="17"/>
      <c r="D401" s="17"/>
      <c r="E401" s="17"/>
      <c r="F401" s="42"/>
    </row>
    <row r="402" spans="1:6" s="10" customFormat="1" x14ac:dyDescent="0.25">
      <c r="A402" s="28"/>
      <c r="B402" s="17"/>
      <c r="C402" s="17"/>
      <c r="D402" s="17"/>
      <c r="E402" s="17"/>
      <c r="F402" s="42"/>
    </row>
    <row r="403" spans="1:6" s="10" customFormat="1" x14ac:dyDescent="0.25">
      <c r="A403" s="28"/>
      <c r="B403" s="17"/>
      <c r="C403" s="17"/>
      <c r="D403" s="17"/>
      <c r="E403" s="17"/>
      <c r="F403" s="42"/>
    </row>
    <row r="404" spans="1:6" s="10" customFormat="1" x14ac:dyDescent="0.25">
      <c r="A404" s="28"/>
      <c r="B404" s="17"/>
      <c r="C404" s="17"/>
      <c r="D404" s="17"/>
      <c r="E404" s="17"/>
      <c r="F404" s="42"/>
    </row>
    <row r="405" spans="1:6" s="10" customFormat="1" x14ac:dyDescent="0.25">
      <c r="A405" s="28"/>
      <c r="B405" s="17"/>
      <c r="C405" s="17"/>
      <c r="D405" s="17"/>
      <c r="E405" s="17"/>
      <c r="F405" s="42"/>
    </row>
    <row r="406" spans="1:6" s="10" customFormat="1" x14ac:dyDescent="0.25">
      <c r="A406" s="28"/>
      <c r="B406" s="17"/>
      <c r="C406" s="17"/>
      <c r="D406" s="17"/>
      <c r="E406" s="17"/>
      <c r="F406" s="42"/>
    </row>
    <row r="407" spans="1:6" s="10" customFormat="1" x14ac:dyDescent="0.25">
      <c r="A407" s="28"/>
      <c r="B407" s="17"/>
      <c r="C407" s="17"/>
      <c r="D407" s="17"/>
      <c r="E407" s="17"/>
      <c r="F407" s="42"/>
    </row>
    <row r="408" spans="1:6" s="10" customFormat="1" x14ac:dyDescent="0.25">
      <c r="A408" s="28"/>
      <c r="B408" s="17"/>
      <c r="C408" s="17"/>
      <c r="D408" s="17"/>
      <c r="E408" s="17"/>
      <c r="F408" s="42"/>
    </row>
    <row r="409" spans="1:6" s="10" customFormat="1" x14ac:dyDescent="0.25">
      <c r="A409" s="28"/>
      <c r="B409" s="17"/>
      <c r="C409" s="17"/>
      <c r="D409" s="17"/>
      <c r="E409" s="17"/>
      <c r="F409" s="42"/>
    </row>
    <row r="410" spans="1:6" s="10" customFormat="1" x14ac:dyDescent="0.25">
      <c r="A410" s="28"/>
      <c r="B410" s="17"/>
      <c r="C410" s="17"/>
      <c r="D410" s="17"/>
      <c r="E410" s="17"/>
      <c r="F410" s="42"/>
    </row>
    <row r="411" spans="1:6" s="10" customFormat="1" x14ac:dyDescent="0.25">
      <c r="A411" s="28"/>
      <c r="B411" s="17"/>
      <c r="C411" s="17"/>
      <c r="D411" s="17"/>
      <c r="E411" s="17"/>
      <c r="F411" s="42"/>
    </row>
    <row r="412" spans="1:6" s="10" customFormat="1" x14ac:dyDescent="0.25">
      <c r="A412" s="28"/>
      <c r="B412" s="17"/>
      <c r="C412" s="17"/>
      <c r="D412" s="17"/>
      <c r="E412" s="17"/>
      <c r="F412" s="42"/>
    </row>
    <row r="413" spans="1:6" s="10" customFormat="1" x14ac:dyDescent="0.25">
      <c r="A413" s="28"/>
      <c r="B413" s="17"/>
      <c r="C413" s="17"/>
      <c r="D413" s="17"/>
      <c r="E413" s="17"/>
      <c r="F413" s="42"/>
    </row>
    <row r="414" spans="1:6" s="10" customFormat="1" x14ac:dyDescent="0.25">
      <c r="A414" s="28"/>
      <c r="B414" s="17"/>
      <c r="C414" s="17"/>
      <c r="D414" s="17"/>
      <c r="E414" s="17"/>
      <c r="F414" s="42"/>
    </row>
    <row r="415" spans="1:6" s="10" customFormat="1" x14ac:dyDescent="0.25">
      <c r="A415" s="28"/>
      <c r="B415" s="17"/>
      <c r="C415" s="17"/>
      <c r="D415" s="17"/>
      <c r="E415" s="17"/>
      <c r="F415" s="42"/>
    </row>
    <row r="416" spans="1:6" s="10" customFormat="1" x14ac:dyDescent="0.25">
      <c r="A416" s="28"/>
      <c r="B416" s="17"/>
      <c r="C416" s="17"/>
      <c r="D416" s="17"/>
      <c r="E416" s="17"/>
      <c r="F416" s="42"/>
    </row>
    <row r="417" spans="1:6" s="10" customFormat="1" x14ac:dyDescent="0.25">
      <c r="A417" s="28"/>
      <c r="B417" s="17"/>
      <c r="C417" s="17"/>
      <c r="D417" s="17"/>
      <c r="E417" s="17"/>
      <c r="F417" s="42"/>
    </row>
    <row r="418" spans="1:6" s="10" customFormat="1" x14ac:dyDescent="0.25">
      <c r="A418" s="28"/>
      <c r="B418" s="17"/>
      <c r="C418" s="17"/>
      <c r="D418" s="17"/>
      <c r="E418" s="17"/>
      <c r="F418" s="42"/>
    </row>
    <row r="419" spans="1:6" s="10" customFormat="1" x14ac:dyDescent="0.25">
      <c r="A419" s="28"/>
      <c r="B419" s="17"/>
      <c r="C419" s="17"/>
      <c r="D419" s="17"/>
      <c r="E419" s="17"/>
      <c r="F419" s="42"/>
    </row>
    <row r="420" spans="1:6" s="10" customFormat="1" x14ac:dyDescent="0.25">
      <c r="A420" s="28"/>
      <c r="B420" s="17"/>
      <c r="C420" s="17"/>
      <c r="D420" s="17"/>
      <c r="E420" s="17"/>
      <c r="F420" s="42"/>
    </row>
    <row r="421" spans="1:6" s="10" customFormat="1" x14ac:dyDescent="0.25">
      <c r="A421" s="28"/>
      <c r="B421" s="17"/>
      <c r="C421" s="17"/>
      <c r="D421" s="17"/>
      <c r="E421" s="17"/>
      <c r="F421" s="42"/>
    </row>
    <row r="422" spans="1:6" s="10" customFormat="1" x14ac:dyDescent="0.25">
      <c r="A422" s="28"/>
      <c r="B422" s="17"/>
      <c r="C422" s="17"/>
      <c r="D422" s="17"/>
      <c r="E422" s="17"/>
      <c r="F422" s="42"/>
    </row>
    <row r="423" spans="1:6" s="10" customFormat="1" x14ac:dyDescent="0.25">
      <c r="A423" s="28"/>
      <c r="B423" s="17"/>
      <c r="C423" s="17"/>
      <c r="D423" s="17"/>
      <c r="E423" s="17"/>
      <c r="F423" s="42"/>
    </row>
    <row r="424" spans="1:6" s="10" customFormat="1" x14ac:dyDescent="0.25">
      <c r="A424" s="28"/>
      <c r="B424" s="17"/>
      <c r="C424" s="17"/>
      <c r="D424" s="17"/>
      <c r="E424" s="17"/>
      <c r="F424" s="42"/>
    </row>
    <row r="425" spans="1:6" s="10" customFormat="1" x14ac:dyDescent="0.25">
      <c r="A425" s="28"/>
      <c r="B425" s="17"/>
      <c r="C425" s="17"/>
      <c r="D425" s="17"/>
      <c r="E425" s="17"/>
      <c r="F425" s="42"/>
    </row>
    <row r="426" spans="1:6" s="10" customFormat="1" x14ac:dyDescent="0.25">
      <c r="A426" s="28"/>
      <c r="B426" s="17"/>
      <c r="C426" s="17"/>
      <c r="D426" s="17"/>
      <c r="E426" s="17"/>
      <c r="F426" s="42"/>
    </row>
    <row r="427" spans="1:6" s="10" customFormat="1" x14ac:dyDescent="0.25">
      <c r="A427" s="28"/>
      <c r="B427" s="17"/>
      <c r="C427" s="17"/>
      <c r="D427" s="17"/>
      <c r="E427" s="17"/>
      <c r="F427" s="42"/>
    </row>
    <row r="428" spans="1:6" s="10" customFormat="1" x14ac:dyDescent="0.25">
      <c r="A428" s="28"/>
      <c r="B428" s="17"/>
      <c r="C428" s="17"/>
      <c r="D428" s="17"/>
      <c r="E428" s="17"/>
      <c r="F428" s="42"/>
    </row>
    <row r="429" spans="1:6" s="10" customFormat="1" x14ac:dyDescent="0.25">
      <c r="A429" s="28"/>
      <c r="B429" s="17"/>
      <c r="C429" s="17"/>
      <c r="D429" s="17"/>
      <c r="E429" s="17"/>
      <c r="F429" s="42"/>
    </row>
    <row r="430" spans="1:6" s="10" customFormat="1" x14ac:dyDescent="0.25">
      <c r="A430" s="28"/>
      <c r="B430" s="17"/>
      <c r="C430" s="17"/>
      <c r="D430" s="17"/>
      <c r="E430" s="17"/>
      <c r="F430" s="42"/>
    </row>
    <row r="431" spans="1:6" s="10" customFormat="1" x14ac:dyDescent="0.25">
      <c r="A431" s="28"/>
      <c r="B431" s="17"/>
      <c r="C431" s="17"/>
      <c r="D431" s="17"/>
      <c r="E431" s="17"/>
      <c r="F431" s="42"/>
    </row>
    <row r="432" spans="1:6" s="10" customFormat="1" x14ac:dyDescent="0.25">
      <c r="A432" s="28"/>
      <c r="B432" s="17"/>
      <c r="C432" s="17"/>
      <c r="D432" s="17"/>
      <c r="E432" s="17"/>
      <c r="F432" s="42"/>
    </row>
    <row r="433" spans="1:6" s="10" customFormat="1" x14ac:dyDescent="0.25">
      <c r="A433" s="28"/>
      <c r="B433" s="17"/>
      <c r="C433" s="17"/>
      <c r="D433" s="17"/>
      <c r="E433" s="17"/>
      <c r="F433" s="42"/>
    </row>
    <row r="434" spans="1:6" s="10" customFormat="1" x14ac:dyDescent="0.25">
      <c r="A434" s="28"/>
      <c r="B434" s="17"/>
      <c r="C434" s="17"/>
      <c r="D434" s="17"/>
      <c r="E434" s="17"/>
      <c r="F434" s="42"/>
    </row>
    <row r="435" spans="1:6" s="10" customFormat="1" x14ac:dyDescent="0.25">
      <c r="A435" s="28"/>
      <c r="B435" s="17"/>
      <c r="C435" s="17"/>
      <c r="D435" s="17"/>
      <c r="E435" s="17"/>
      <c r="F435" s="42"/>
    </row>
    <row r="436" spans="1:6" s="10" customFormat="1" x14ac:dyDescent="0.25">
      <c r="A436" s="28"/>
      <c r="B436" s="17"/>
      <c r="C436" s="17"/>
      <c r="D436" s="17"/>
      <c r="E436" s="17"/>
      <c r="F436" s="42"/>
    </row>
    <row r="437" spans="1:6" s="10" customFormat="1" x14ac:dyDescent="0.25">
      <c r="A437" s="28"/>
      <c r="B437" s="17"/>
      <c r="C437" s="17"/>
      <c r="D437" s="17"/>
      <c r="E437" s="17"/>
      <c r="F437" s="42"/>
    </row>
    <row r="438" spans="1:6" s="10" customFormat="1" x14ac:dyDescent="0.25">
      <c r="A438" s="28"/>
      <c r="B438" s="17"/>
      <c r="C438" s="17"/>
      <c r="D438" s="17"/>
      <c r="E438" s="17"/>
      <c r="F438" s="42"/>
    </row>
    <row r="439" spans="1:6" s="10" customFormat="1" x14ac:dyDescent="0.25">
      <c r="A439" s="28"/>
      <c r="B439" s="17"/>
      <c r="C439" s="17"/>
      <c r="D439" s="17"/>
      <c r="E439" s="17"/>
      <c r="F439" s="42"/>
    </row>
    <row r="440" spans="1:6" s="10" customFormat="1" x14ac:dyDescent="0.25">
      <c r="A440" s="28"/>
      <c r="B440" s="17"/>
      <c r="C440" s="17"/>
      <c r="D440" s="17"/>
      <c r="E440" s="17"/>
      <c r="F440" s="42"/>
    </row>
    <row r="441" spans="1:6" s="10" customFormat="1" x14ac:dyDescent="0.25">
      <c r="A441" s="28"/>
      <c r="B441" s="17"/>
      <c r="C441" s="17"/>
      <c r="D441" s="17"/>
      <c r="E441" s="17"/>
      <c r="F441" s="42"/>
    </row>
    <row r="442" spans="1:6" s="10" customFormat="1" x14ac:dyDescent="0.25">
      <c r="A442" s="28"/>
      <c r="B442" s="17"/>
      <c r="C442" s="17"/>
      <c r="D442" s="17"/>
      <c r="E442" s="17"/>
      <c r="F442" s="42"/>
    </row>
    <row r="443" spans="1:6" s="10" customFormat="1" x14ac:dyDescent="0.25">
      <c r="A443" s="28"/>
      <c r="B443" s="17"/>
      <c r="C443" s="17"/>
      <c r="D443" s="17"/>
      <c r="E443" s="17"/>
      <c r="F443" s="42"/>
    </row>
    <row r="444" spans="1:6" s="10" customFormat="1" x14ac:dyDescent="0.25">
      <c r="A444" s="28"/>
      <c r="B444" s="17"/>
      <c r="C444" s="17"/>
      <c r="D444" s="17"/>
      <c r="E444" s="17"/>
      <c r="F444" s="42"/>
    </row>
    <row r="445" spans="1:6" s="10" customFormat="1" x14ac:dyDescent="0.25">
      <c r="A445" s="28"/>
      <c r="B445" s="17"/>
      <c r="C445" s="17"/>
      <c r="D445" s="17"/>
      <c r="E445" s="17"/>
      <c r="F445" s="42"/>
    </row>
    <row r="446" spans="1:6" s="10" customFormat="1" x14ac:dyDescent="0.25">
      <c r="A446" s="28"/>
      <c r="B446" s="17"/>
      <c r="C446" s="17"/>
      <c r="D446" s="17"/>
      <c r="E446" s="17"/>
      <c r="F446" s="42"/>
    </row>
    <row r="447" spans="1:6" s="10" customFormat="1" x14ac:dyDescent="0.25">
      <c r="A447" s="28"/>
      <c r="B447" s="17"/>
      <c r="C447" s="17"/>
      <c r="D447" s="17"/>
      <c r="E447" s="17"/>
      <c r="F447" s="42"/>
    </row>
    <row r="448" spans="1:6" s="10" customFormat="1" x14ac:dyDescent="0.25">
      <c r="A448" s="28"/>
      <c r="B448" s="17"/>
      <c r="C448" s="17"/>
      <c r="D448" s="17"/>
      <c r="E448" s="17"/>
      <c r="F448" s="42"/>
    </row>
    <row r="449" spans="1:6" s="10" customFormat="1" x14ac:dyDescent="0.25">
      <c r="A449" s="28"/>
      <c r="B449" s="17"/>
      <c r="C449" s="17"/>
      <c r="D449" s="17"/>
      <c r="E449" s="17"/>
      <c r="F449" s="42"/>
    </row>
    <row r="450" spans="1:6" s="10" customFormat="1" x14ac:dyDescent="0.25">
      <c r="A450" s="28"/>
      <c r="B450" s="17"/>
      <c r="C450" s="17"/>
      <c r="D450" s="17"/>
      <c r="E450" s="17"/>
      <c r="F450" s="42"/>
    </row>
    <row r="451" spans="1:6" s="10" customFormat="1" x14ac:dyDescent="0.25">
      <c r="A451" s="28"/>
      <c r="B451" s="17"/>
      <c r="C451" s="17"/>
      <c r="D451" s="17"/>
      <c r="E451" s="17"/>
      <c r="F451" s="42"/>
    </row>
    <row r="452" spans="1:6" s="10" customFormat="1" x14ac:dyDescent="0.25">
      <c r="A452" s="28"/>
      <c r="B452" s="17"/>
      <c r="C452" s="17"/>
      <c r="D452" s="17"/>
      <c r="E452" s="17"/>
      <c r="F452" s="42"/>
    </row>
    <row r="453" spans="1:6" s="10" customFormat="1" x14ac:dyDescent="0.25">
      <c r="A453" s="28"/>
      <c r="B453" s="17"/>
      <c r="C453" s="17"/>
      <c r="D453" s="17"/>
      <c r="E453" s="17"/>
      <c r="F453" s="42"/>
    </row>
    <row r="454" spans="1:6" s="10" customFormat="1" x14ac:dyDescent="0.25">
      <c r="A454" s="28"/>
      <c r="B454" s="17"/>
      <c r="C454" s="17"/>
      <c r="D454" s="17"/>
      <c r="E454" s="17"/>
      <c r="F454" s="42"/>
    </row>
    <row r="455" spans="1:6" s="10" customFormat="1" x14ac:dyDescent="0.25">
      <c r="A455" s="28"/>
      <c r="B455" s="17"/>
      <c r="C455" s="17"/>
      <c r="D455" s="17"/>
      <c r="E455" s="17"/>
      <c r="F455" s="42"/>
    </row>
    <row r="456" spans="1:6" s="10" customFormat="1" x14ac:dyDescent="0.25">
      <c r="A456" s="28"/>
      <c r="B456" s="17"/>
      <c r="C456" s="17"/>
      <c r="D456" s="17"/>
      <c r="E456" s="17"/>
      <c r="F456" s="42"/>
    </row>
    <row r="457" spans="1:6" s="10" customFormat="1" x14ac:dyDescent="0.25">
      <c r="A457" s="28"/>
      <c r="B457" s="17"/>
      <c r="C457" s="17"/>
      <c r="D457" s="17"/>
      <c r="E457" s="17"/>
      <c r="F457" s="42"/>
    </row>
    <row r="458" spans="1:6" s="10" customFormat="1" x14ac:dyDescent="0.25">
      <c r="A458" s="28"/>
      <c r="B458" s="17"/>
      <c r="C458" s="17"/>
      <c r="D458" s="17"/>
      <c r="E458" s="17"/>
      <c r="F458" s="42"/>
    </row>
    <row r="459" spans="1:6" s="10" customFormat="1" x14ac:dyDescent="0.25">
      <c r="A459" s="28"/>
      <c r="B459" s="17"/>
      <c r="C459" s="17"/>
      <c r="D459" s="17"/>
      <c r="E459" s="17"/>
      <c r="F459" s="42"/>
    </row>
    <row r="460" spans="1:6" s="10" customFormat="1" x14ac:dyDescent="0.25">
      <c r="A460" s="28"/>
      <c r="B460" s="17"/>
      <c r="C460" s="17"/>
      <c r="D460" s="17"/>
      <c r="E460" s="17"/>
      <c r="F460" s="42"/>
    </row>
    <row r="461" spans="1:6" s="10" customFormat="1" x14ac:dyDescent="0.25">
      <c r="A461" s="28"/>
      <c r="B461" s="17"/>
      <c r="C461" s="17"/>
      <c r="D461" s="17"/>
      <c r="E461" s="17"/>
      <c r="F461" s="42"/>
    </row>
    <row r="462" spans="1:6" s="10" customFormat="1" x14ac:dyDescent="0.25">
      <c r="A462" s="28"/>
      <c r="B462" s="17"/>
      <c r="C462" s="17"/>
      <c r="D462" s="17"/>
      <c r="E462" s="17"/>
      <c r="F462" s="42"/>
    </row>
    <row r="463" spans="1:6" s="10" customFormat="1" x14ac:dyDescent="0.25">
      <c r="A463" s="28"/>
      <c r="B463" s="17"/>
      <c r="C463" s="17"/>
      <c r="D463" s="17"/>
      <c r="E463" s="17"/>
      <c r="F463" s="42"/>
    </row>
    <row r="464" spans="1:6" s="10" customFormat="1" x14ac:dyDescent="0.25">
      <c r="A464" s="28"/>
      <c r="B464" s="17"/>
      <c r="C464" s="17"/>
      <c r="D464" s="17"/>
      <c r="E464" s="17"/>
      <c r="F464" s="42"/>
    </row>
    <row r="465" spans="1:6" s="10" customFormat="1" x14ac:dyDescent="0.25">
      <c r="A465" s="28"/>
      <c r="B465" s="17"/>
      <c r="C465" s="17"/>
      <c r="D465" s="17"/>
      <c r="E465" s="17"/>
      <c r="F465" s="42"/>
    </row>
    <row r="466" spans="1:6" s="10" customFormat="1" x14ac:dyDescent="0.25">
      <c r="A466" s="28"/>
      <c r="B466" s="17"/>
      <c r="C466" s="17"/>
      <c r="D466" s="17"/>
      <c r="E466" s="17"/>
      <c r="F466" s="42"/>
    </row>
    <row r="467" spans="1:6" s="10" customFormat="1" x14ac:dyDescent="0.25">
      <c r="A467" s="28"/>
      <c r="B467" s="17"/>
      <c r="C467" s="17"/>
      <c r="D467" s="17"/>
      <c r="E467" s="17"/>
      <c r="F467" s="42"/>
    </row>
    <row r="468" spans="1:6" s="10" customFormat="1" x14ac:dyDescent="0.25">
      <c r="A468" s="28"/>
      <c r="B468" s="17"/>
      <c r="C468" s="17"/>
      <c r="D468" s="17"/>
      <c r="E468" s="17"/>
      <c r="F468" s="42"/>
    </row>
    <row r="469" spans="1:6" s="10" customFormat="1" x14ac:dyDescent="0.25">
      <c r="A469" s="28"/>
      <c r="B469" s="17"/>
      <c r="C469" s="17"/>
      <c r="D469" s="17"/>
      <c r="E469" s="17"/>
      <c r="F469" s="42"/>
    </row>
    <row r="470" spans="1:6" s="10" customFormat="1" x14ac:dyDescent="0.25">
      <c r="A470" s="28"/>
      <c r="B470" s="17"/>
      <c r="C470" s="17"/>
      <c r="D470" s="17"/>
      <c r="E470" s="17"/>
      <c r="F470" s="42"/>
    </row>
    <row r="471" spans="1:6" s="10" customFormat="1" x14ac:dyDescent="0.25">
      <c r="A471" s="28"/>
      <c r="B471" s="17"/>
      <c r="C471" s="17"/>
      <c r="D471" s="17"/>
      <c r="E471" s="17"/>
      <c r="F471" s="42"/>
    </row>
    <row r="472" spans="1:6" s="10" customFormat="1" x14ac:dyDescent="0.25">
      <c r="A472" s="28"/>
      <c r="B472" s="17"/>
      <c r="C472" s="17"/>
      <c r="D472" s="17"/>
      <c r="E472" s="17"/>
      <c r="F472" s="42"/>
    </row>
    <row r="473" spans="1:6" s="10" customFormat="1" x14ac:dyDescent="0.25">
      <c r="A473" s="28"/>
      <c r="B473" s="17"/>
      <c r="C473" s="17"/>
      <c r="D473" s="17"/>
      <c r="E473" s="17"/>
      <c r="F473" s="42"/>
    </row>
    <row r="474" spans="1:6" s="10" customFormat="1" x14ac:dyDescent="0.25">
      <c r="A474" s="28"/>
      <c r="B474" s="17"/>
      <c r="C474" s="17"/>
      <c r="D474" s="17"/>
      <c r="E474" s="17"/>
      <c r="F474" s="42"/>
    </row>
    <row r="475" spans="1:6" s="10" customFormat="1" x14ac:dyDescent="0.25">
      <c r="A475" s="28"/>
      <c r="B475" s="17"/>
      <c r="C475" s="17"/>
      <c r="D475" s="17"/>
      <c r="E475" s="17"/>
      <c r="F475" s="42"/>
    </row>
    <row r="476" spans="1:6" s="10" customFormat="1" x14ac:dyDescent="0.25">
      <c r="A476" s="28"/>
      <c r="B476" s="17"/>
      <c r="C476" s="17"/>
      <c r="D476" s="17"/>
      <c r="E476" s="17"/>
      <c r="F476" s="42"/>
    </row>
    <row r="477" spans="1:6" s="10" customFormat="1" x14ac:dyDescent="0.25">
      <c r="A477" s="28"/>
      <c r="B477" s="17"/>
      <c r="C477" s="17"/>
      <c r="D477" s="17"/>
      <c r="E477" s="17"/>
      <c r="F477" s="42"/>
    </row>
    <row r="478" spans="1:6" s="10" customFormat="1" x14ac:dyDescent="0.25">
      <c r="A478" s="28"/>
      <c r="B478" s="17"/>
      <c r="C478" s="17"/>
      <c r="D478" s="17"/>
      <c r="E478" s="17"/>
      <c r="F478" s="42"/>
    </row>
    <row r="479" spans="1:6" s="10" customFormat="1" x14ac:dyDescent="0.25">
      <c r="A479" s="28"/>
      <c r="B479" s="17"/>
      <c r="C479" s="17"/>
      <c r="D479" s="17"/>
      <c r="E479" s="17"/>
      <c r="F479" s="42"/>
    </row>
    <row r="480" spans="1:6" s="10" customFormat="1" x14ac:dyDescent="0.25">
      <c r="A480" s="28"/>
      <c r="B480" s="17"/>
      <c r="C480" s="17"/>
      <c r="D480" s="17"/>
      <c r="E480" s="17"/>
      <c r="F480" s="42"/>
    </row>
    <row r="481" spans="1:6" s="10" customFormat="1" x14ac:dyDescent="0.25">
      <c r="A481" s="28"/>
      <c r="B481" s="17"/>
      <c r="C481" s="17"/>
      <c r="D481" s="17"/>
      <c r="E481" s="17"/>
      <c r="F481" s="42"/>
    </row>
    <row r="482" spans="1:6" s="10" customFormat="1" x14ac:dyDescent="0.25">
      <c r="A482" s="28"/>
      <c r="B482" s="17"/>
      <c r="C482" s="17"/>
      <c r="D482" s="17"/>
      <c r="E482" s="17"/>
      <c r="F482" s="42"/>
    </row>
    <row r="483" spans="1:6" s="10" customFormat="1" x14ac:dyDescent="0.25">
      <c r="A483" s="28"/>
      <c r="B483" s="17"/>
      <c r="C483" s="17"/>
      <c r="D483" s="17"/>
      <c r="E483" s="17"/>
      <c r="F483" s="42"/>
    </row>
    <row r="484" spans="1:6" s="10" customFormat="1" x14ac:dyDescent="0.25">
      <c r="A484" s="28"/>
      <c r="B484" s="17"/>
      <c r="C484" s="17"/>
      <c r="D484" s="17"/>
      <c r="E484" s="17"/>
      <c r="F484" s="42"/>
    </row>
    <row r="485" spans="1:6" s="10" customFormat="1" x14ac:dyDescent="0.25">
      <c r="A485" s="28"/>
      <c r="B485" s="17"/>
      <c r="C485" s="17"/>
      <c r="D485" s="17"/>
      <c r="E485" s="17"/>
      <c r="F485" s="42"/>
    </row>
    <row r="486" spans="1:6" s="10" customFormat="1" x14ac:dyDescent="0.25">
      <c r="A486" s="28"/>
      <c r="B486" s="17"/>
      <c r="C486" s="17"/>
      <c r="D486" s="17"/>
      <c r="E486" s="17"/>
      <c r="F486" s="42"/>
    </row>
    <row r="487" spans="1:6" s="10" customFormat="1" x14ac:dyDescent="0.25">
      <c r="A487" s="28"/>
      <c r="B487" s="17"/>
      <c r="C487" s="17"/>
      <c r="D487" s="17"/>
      <c r="E487" s="17"/>
      <c r="F487" s="42"/>
    </row>
    <row r="488" spans="1:6" s="10" customFormat="1" x14ac:dyDescent="0.25">
      <c r="A488" s="28"/>
      <c r="B488" s="17"/>
      <c r="C488" s="17"/>
      <c r="D488" s="17"/>
      <c r="E488" s="17"/>
      <c r="F488" s="42"/>
    </row>
    <row r="489" spans="1:6" s="10" customFormat="1" x14ac:dyDescent="0.25">
      <c r="A489" s="28"/>
      <c r="B489" s="17"/>
      <c r="C489" s="17"/>
      <c r="D489" s="17"/>
      <c r="E489" s="17"/>
      <c r="F489" s="42"/>
    </row>
    <row r="490" spans="1:6" s="10" customFormat="1" x14ac:dyDescent="0.25">
      <c r="A490" s="28"/>
      <c r="B490" s="17"/>
      <c r="C490" s="17"/>
      <c r="D490" s="17"/>
      <c r="E490" s="17"/>
      <c r="F490" s="42"/>
    </row>
    <row r="491" spans="1:6" s="10" customFormat="1" x14ac:dyDescent="0.25">
      <c r="A491" s="28"/>
      <c r="B491" s="17"/>
      <c r="C491" s="17"/>
      <c r="D491" s="17"/>
      <c r="E491" s="17"/>
      <c r="F491" s="42"/>
    </row>
    <row r="492" spans="1:6" s="10" customFormat="1" x14ac:dyDescent="0.25">
      <c r="A492" s="28"/>
      <c r="B492" s="17"/>
      <c r="C492" s="17"/>
      <c r="D492" s="17"/>
      <c r="E492" s="17"/>
      <c r="F492" s="42"/>
    </row>
    <row r="493" spans="1:6" s="10" customFormat="1" x14ac:dyDescent="0.25">
      <c r="A493" s="28"/>
      <c r="B493" s="17"/>
      <c r="C493" s="17"/>
      <c r="D493" s="17"/>
      <c r="E493" s="17"/>
      <c r="F493" s="42"/>
    </row>
    <row r="494" spans="1:6" s="10" customFormat="1" x14ac:dyDescent="0.25">
      <c r="A494" s="28"/>
      <c r="B494" s="17"/>
      <c r="C494" s="17"/>
      <c r="D494" s="17"/>
      <c r="E494" s="17"/>
      <c r="F494" s="42"/>
    </row>
    <row r="495" spans="1:6" s="10" customFormat="1" x14ac:dyDescent="0.25">
      <c r="A495" s="28"/>
      <c r="B495" s="17"/>
      <c r="C495" s="17"/>
      <c r="D495" s="17"/>
      <c r="E495" s="17"/>
      <c r="F495" s="42"/>
    </row>
    <row r="496" spans="1:6" s="10" customFormat="1" x14ac:dyDescent="0.25">
      <c r="A496" s="28"/>
      <c r="B496" s="17"/>
      <c r="C496" s="17"/>
      <c r="D496" s="17"/>
      <c r="E496" s="17"/>
      <c r="F496" s="42"/>
    </row>
    <row r="497" spans="1:6" s="10" customFormat="1" x14ac:dyDescent="0.25">
      <c r="A497" s="28"/>
      <c r="B497" s="17"/>
      <c r="C497" s="17"/>
      <c r="D497" s="17"/>
      <c r="E497" s="17"/>
      <c r="F497" s="42"/>
    </row>
    <row r="498" spans="1:6" s="10" customFormat="1" x14ac:dyDescent="0.25">
      <c r="A498" s="28"/>
      <c r="B498" s="17"/>
      <c r="C498" s="17"/>
      <c r="D498" s="17"/>
      <c r="E498" s="17"/>
      <c r="F498" s="42"/>
    </row>
    <row r="499" spans="1:6" s="10" customFormat="1" x14ac:dyDescent="0.25">
      <c r="A499" s="28"/>
      <c r="B499" s="17"/>
      <c r="C499" s="17"/>
      <c r="D499" s="17"/>
      <c r="E499" s="17"/>
      <c r="F499" s="42"/>
    </row>
    <row r="500" spans="1:6" s="10" customFormat="1" x14ac:dyDescent="0.25">
      <c r="A500" s="28"/>
      <c r="B500" s="17"/>
      <c r="C500" s="17"/>
      <c r="D500" s="17"/>
      <c r="E500" s="17"/>
      <c r="F500" s="42"/>
    </row>
    <row r="501" spans="1:6" s="10" customFormat="1" x14ac:dyDescent="0.25">
      <c r="A501" s="28"/>
      <c r="B501" s="17"/>
      <c r="C501" s="17"/>
      <c r="D501" s="17"/>
      <c r="E501" s="17"/>
      <c r="F501" s="42"/>
    </row>
    <row r="502" spans="1:6" s="10" customFormat="1" x14ac:dyDescent="0.25">
      <c r="A502" s="28"/>
      <c r="B502" s="17"/>
      <c r="C502" s="17"/>
      <c r="D502" s="17"/>
      <c r="E502" s="17"/>
      <c r="F502" s="42"/>
    </row>
    <row r="503" spans="1:6" s="10" customFormat="1" x14ac:dyDescent="0.25">
      <c r="A503" s="28"/>
      <c r="B503" s="17"/>
      <c r="C503" s="17"/>
      <c r="D503" s="17"/>
      <c r="E503" s="17"/>
      <c r="F503" s="42"/>
    </row>
    <row r="504" spans="1:6" s="10" customFormat="1" x14ac:dyDescent="0.25">
      <c r="A504" s="28"/>
      <c r="B504" s="17"/>
      <c r="C504" s="17"/>
      <c r="D504" s="17"/>
      <c r="E504" s="17"/>
      <c r="F504" s="42"/>
    </row>
    <row r="505" spans="1:6" s="10" customFormat="1" x14ac:dyDescent="0.25">
      <c r="A505" s="28"/>
      <c r="B505" s="17"/>
      <c r="C505" s="17"/>
      <c r="D505" s="17"/>
      <c r="E505" s="17"/>
      <c r="F505" s="42"/>
    </row>
    <row r="506" spans="1:6" s="10" customFormat="1" x14ac:dyDescent="0.25">
      <c r="A506" s="28"/>
      <c r="B506" s="17"/>
      <c r="C506" s="17"/>
      <c r="D506" s="17"/>
      <c r="E506" s="17"/>
      <c r="F506" s="42"/>
    </row>
    <row r="507" spans="1:6" s="10" customFormat="1" x14ac:dyDescent="0.25">
      <c r="A507" s="28"/>
      <c r="B507" s="17"/>
      <c r="C507" s="17"/>
      <c r="D507" s="17"/>
      <c r="E507" s="17"/>
      <c r="F507" s="42"/>
    </row>
    <row r="508" spans="1:6" s="10" customFormat="1" x14ac:dyDescent="0.25">
      <c r="A508" s="28"/>
      <c r="B508" s="17"/>
      <c r="C508" s="17"/>
      <c r="D508" s="17"/>
      <c r="E508" s="17"/>
      <c r="F508" s="42"/>
    </row>
    <row r="509" spans="1:6" s="10" customFormat="1" x14ac:dyDescent="0.25">
      <c r="A509" s="28"/>
      <c r="B509" s="17"/>
      <c r="C509" s="17"/>
      <c r="D509" s="17"/>
      <c r="E509" s="17"/>
      <c r="F509" s="42"/>
    </row>
    <row r="510" spans="1:6" s="10" customFormat="1" x14ac:dyDescent="0.25">
      <c r="A510" s="28"/>
      <c r="B510" s="17"/>
      <c r="C510" s="17"/>
      <c r="D510" s="17"/>
      <c r="E510" s="17"/>
      <c r="F510" s="42"/>
    </row>
    <row r="511" spans="1:6" s="10" customFormat="1" x14ac:dyDescent="0.25">
      <c r="A511" s="28"/>
      <c r="B511" s="17"/>
      <c r="C511" s="17"/>
      <c r="D511" s="17"/>
      <c r="E511" s="17"/>
      <c r="F511" s="42"/>
    </row>
    <row r="512" spans="1:6" s="10" customFormat="1" x14ac:dyDescent="0.25">
      <c r="A512" s="28"/>
      <c r="B512" s="17"/>
      <c r="C512" s="17"/>
      <c r="D512" s="17"/>
      <c r="E512" s="17"/>
      <c r="F512" s="42"/>
    </row>
    <row r="513" spans="1:6" s="10" customFormat="1" x14ac:dyDescent="0.25">
      <c r="A513" s="28"/>
      <c r="B513" s="17"/>
      <c r="C513" s="17"/>
      <c r="D513" s="17"/>
      <c r="E513" s="17"/>
      <c r="F513" s="42"/>
    </row>
    <row r="514" spans="1:6" s="10" customFormat="1" x14ac:dyDescent="0.25">
      <c r="A514" s="28"/>
      <c r="B514" s="17"/>
      <c r="C514" s="17"/>
      <c r="D514" s="17"/>
      <c r="E514" s="17"/>
      <c r="F514" s="42"/>
    </row>
    <row r="515" spans="1:6" s="10" customFormat="1" x14ac:dyDescent="0.25">
      <c r="A515" s="28"/>
      <c r="B515" s="17"/>
      <c r="C515" s="17"/>
      <c r="D515" s="17"/>
      <c r="E515" s="17"/>
      <c r="F515" s="42"/>
    </row>
    <row r="516" spans="1:6" s="10" customFormat="1" x14ac:dyDescent="0.25">
      <c r="A516" s="28"/>
      <c r="B516" s="17"/>
      <c r="C516" s="17"/>
      <c r="D516" s="17"/>
      <c r="E516" s="17"/>
      <c r="F516" s="42"/>
    </row>
    <row r="517" spans="1:6" s="10" customFormat="1" x14ac:dyDescent="0.25">
      <c r="A517" s="28"/>
      <c r="B517" s="17"/>
      <c r="C517" s="17"/>
      <c r="D517" s="17"/>
      <c r="E517" s="17"/>
      <c r="F517" s="42"/>
    </row>
    <row r="518" spans="1:6" s="10" customFormat="1" x14ac:dyDescent="0.25">
      <c r="A518" s="28"/>
      <c r="B518" s="17"/>
      <c r="C518" s="17"/>
      <c r="D518" s="17"/>
      <c r="E518" s="17"/>
      <c r="F518" s="42"/>
    </row>
    <row r="519" spans="1:6" s="10" customFormat="1" x14ac:dyDescent="0.25">
      <c r="A519" s="28"/>
      <c r="B519" s="17"/>
      <c r="C519" s="17"/>
      <c r="D519" s="17"/>
      <c r="E519" s="17"/>
      <c r="F519" s="42"/>
    </row>
    <row r="520" spans="1:6" s="10" customFormat="1" x14ac:dyDescent="0.25">
      <c r="A520" s="28"/>
      <c r="B520" s="17"/>
      <c r="C520" s="17"/>
      <c r="D520" s="17"/>
      <c r="E520" s="17"/>
      <c r="F520" s="42"/>
    </row>
    <row r="521" spans="1:6" s="10" customFormat="1" x14ac:dyDescent="0.25">
      <c r="A521" s="28"/>
      <c r="B521" s="17"/>
      <c r="C521" s="17"/>
      <c r="D521" s="17"/>
      <c r="E521" s="17"/>
      <c r="F521" s="42"/>
    </row>
    <row r="522" spans="1:6" s="10" customFormat="1" x14ac:dyDescent="0.25">
      <c r="A522" s="28"/>
      <c r="B522" s="17"/>
      <c r="C522" s="17"/>
      <c r="D522" s="17"/>
      <c r="E522" s="17"/>
      <c r="F522" s="42"/>
    </row>
    <row r="523" spans="1:6" s="10" customFormat="1" x14ac:dyDescent="0.25">
      <c r="A523" s="28"/>
      <c r="B523" s="17"/>
      <c r="C523" s="17"/>
      <c r="D523" s="17"/>
      <c r="E523" s="17"/>
      <c r="F523" s="42"/>
    </row>
    <row r="524" spans="1:6" s="10" customFormat="1" x14ac:dyDescent="0.25">
      <c r="A524" s="28"/>
      <c r="B524" s="17"/>
      <c r="C524" s="17"/>
      <c r="D524" s="17"/>
      <c r="E524" s="17"/>
      <c r="F524" s="42"/>
    </row>
    <row r="525" spans="1:6" s="10" customFormat="1" x14ac:dyDescent="0.25">
      <c r="A525" s="28"/>
      <c r="B525" s="17"/>
      <c r="C525" s="17"/>
      <c r="D525" s="17"/>
      <c r="E525" s="17"/>
      <c r="F525" s="42"/>
    </row>
    <row r="526" spans="1:6" s="10" customFormat="1" x14ac:dyDescent="0.25">
      <c r="A526" s="28"/>
      <c r="B526" s="17"/>
      <c r="C526" s="17"/>
      <c r="D526" s="17"/>
      <c r="E526" s="17"/>
      <c r="F526" s="42"/>
    </row>
    <row r="527" spans="1:6" s="10" customFormat="1" x14ac:dyDescent="0.25">
      <c r="A527" s="28"/>
      <c r="B527" s="17"/>
      <c r="C527" s="17"/>
      <c r="D527" s="17"/>
      <c r="E527" s="17"/>
      <c r="F527" s="42"/>
    </row>
    <row r="528" spans="1:6" s="10" customFormat="1" x14ac:dyDescent="0.25">
      <c r="A528" s="28"/>
      <c r="B528" s="17"/>
      <c r="C528" s="17"/>
      <c r="D528" s="17"/>
      <c r="E528" s="17"/>
      <c r="F528" s="42"/>
    </row>
  </sheetData>
  <mergeCells count="1">
    <mergeCell ref="A14:H14"/>
  </mergeCells>
  <pageMargins left="0.78740157480314965" right="0.39370078740157483" top="0.78740157480314965" bottom="0.78740157480314965" header="0.31496062992125984" footer="0.31496062992125984"/>
  <pageSetup paperSize="9" scale="69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ВСР</vt:lpstr>
      <vt:lpstr>ПСР</vt:lpstr>
      <vt:lpstr>ФСР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2019-11-15T08:43:28Z</dcterms:modified>
</cp:coreProperties>
</file>